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yr Analysi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<sst xmlns="http://schemas.openxmlformats.org/spreadsheetml/2006/main" count="57" uniqueCount="21">
  <si>
    <t xml:space="preserve">Compound interest is the 8th Wonder of the World</t>
  </si>
  <si>
    <t xml:space="preserve">He who understands it, earns it... he who doesn't, pays it.</t>
  </si>
  <si>
    <t xml:space="preserve">Day</t>
  </si>
  <si>
    <t xml:space="preserve">£ per Pip</t>
  </si>
  <si>
    <t xml:space="preserve">Pip$</t>
  </si>
  <si>
    <t xml:space="preserve">Profit$</t>
  </si>
  <si>
    <t xml:space="preserve">Total$</t>
  </si>
  <si>
    <t xml:space="preserve">Start Fund</t>
  </si>
  <si>
    <t xml:space="preserve">Target Pip$</t>
  </si>
  <si>
    <t xml:space="preserve">^</t>
  </si>
  <si>
    <t xml:space="preserve">^^</t>
  </si>
  <si>
    <t xml:space="preserve">^^^</t>
  </si>
  <si>
    <t xml:space="preserve">change</t>
  </si>
  <si>
    <t xml:space="preserve">and</t>
  </si>
  <si>
    <t xml:space="preserve">figures</t>
  </si>
  <si>
    <t xml:space="preserve">only</t>
  </si>
  <si>
    <t xml:space="preserve">Lot-size=Fund/</t>
  </si>
  <si>
    <t xml:space="preserve">Fold</t>
  </si>
  <si>
    <t xml:space="preserve">Pay Day</t>
  </si>
  <si>
    <t xml:space="preserve">No.</t>
  </si>
  <si>
    <t xml:space="preserve">$Pip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</si>
</sst>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* #,##0.00_);_(* \(#,##0.00\);_(* \-??_);_(@_)"/>
    <numFmt numFmtId="166" formatCode="0"/>
    <numFmt numFmtId="167" formatCode="#,##0"/>
    <numFmt numFmtId="168" formatCode="_(\$* #,##0.00_);_(\$* \(#,##0.00\);_(\$* \-??_);_(@_)"/>
    <numFmt numFmtId="169" formatCode="\£#,##0.00_);&quot;(£&quot;#,##0.00\)"/>
    <numFmt numFmtId="170" formatCode="\£#,##0_);&quot;(£&quot;#,##0\)"/>
    <numFmt numFmtId="171" formatCode="0.00"/>
    <numFmt numFmtId="172" formatCode="#,##0.00"/>
    <numFmt numFmtId="173" formatCode="_(* #,##0_);_(* \(#,##0\);_(* \-??_);_(@_)"/>
    <numFmt numFmtId="174" formatCode="\$#,##0_);&quot;($&quot;#,##0\)"/>
    <numFmt numFmtId="175" formatCode="[$£-809]#,##0.00;[RED]\-[$£-809]#,##0.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B05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1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0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1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1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048576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5859375" defaultRowHeight="13.8" zeroHeight="false" outlineLevelRow="0" outlineLevelCol="0"/>
  <cols>
    <col collapsed="false" customWidth="true" hidden="false" outlineLevel="0" max="1" min="1" style="0" width="13.93"/>
    <col collapsed="false" customWidth="true" hidden="false" outlineLevel="0" max="2" min="2" style="0" width="3.96"/>
    <col collapsed="false" customWidth="true" hidden="false" outlineLevel="0" max="3" min="3" style="0" width="2.57"/>
    <col collapsed="false" customWidth="true" hidden="false" outlineLevel="0" max="4" min="4" style="0" width="27.96"/>
    <col collapsed="false" customWidth="true" hidden="false" outlineLevel="0" max="5" min="5" style="0" width="2.47"/>
    <col collapsed="false" customWidth="true" hidden="false" outlineLevel="0" max="6" min="6" style="0" width="5.04"/>
    <col collapsed="false" customWidth="true" hidden="false" outlineLevel="0" max="7" min="7" style="0" width="2.57"/>
    <col collapsed="false" customWidth="true" hidden="false" outlineLevel="0" max="8" min="8" style="1" width="29.78"/>
    <col collapsed="false" customWidth="true" hidden="false" outlineLevel="0" max="9" min="9" style="0" width="2.57"/>
    <col collapsed="false" customWidth="true" hidden="false" outlineLevel="0" max="10" min="10" style="1" width="34.49"/>
    <col collapsed="false" customWidth="true" hidden="false" outlineLevel="0" max="11" min="11" style="2" width="3.06"/>
    <col collapsed="false" customWidth="true" hidden="false" outlineLevel="0" max="12" min="12" style="0" width="8.21"/>
    <col collapsed="false" customWidth="true" hidden="false" outlineLevel="0" max="13" min="13" style="0" width="4.39"/>
  </cols>
  <sheetData>
    <row r="1" customFormat="false" ht="15.9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0"/>
    </row>
    <row r="2" customFormat="false" ht="15.95" hidden="false" customHeight="true" outlineLevel="0" collapsed="false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0"/>
    </row>
    <row r="3" customFormat="false" ht="15.95" hidden="false" customHeight="true" outlineLevel="0" collapsed="false">
      <c r="D3" s="6"/>
      <c r="H3" s="0"/>
      <c r="J3" s="0"/>
      <c r="K3" s="0"/>
    </row>
    <row r="4" customFormat="false" ht="15.95" hidden="false" customHeight="true" outlineLevel="0" collapsed="false">
      <c r="B4" s="7" t="s">
        <v>2</v>
      </c>
      <c r="C4" s="8"/>
      <c r="D4" s="9" t="s">
        <v>3</v>
      </c>
      <c r="E4" s="8"/>
      <c r="F4" s="10" t="s">
        <v>4</v>
      </c>
      <c r="G4" s="8"/>
      <c r="H4" s="11" t="s">
        <v>5</v>
      </c>
      <c r="I4" s="8"/>
      <c r="J4" s="12" t="s">
        <v>6</v>
      </c>
      <c r="K4" s="0"/>
    </row>
    <row r="5" customFormat="false" ht="15.95" hidden="false" customHeight="true" outlineLevel="0" collapsed="false">
      <c r="B5" s="13"/>
      <c r="C5" s="14"/>
      <c r="D5" s="15"/>
      <c r="E5" s="14"/>
      <c r="F5" s="13"/>
      <c r="G5" s="14"/>
      <c r="H5" s="16"/>
      <c r="I5" s="14"/>
      <c r="J5" s="17"/>
      <c r="K5" s="0"/>
    </row>
    <row r="6" customFormat="false" ht="15.95" hidden="false" customHeight="true" outlineLevel="0" collapsed="false">
      <c r="A6" s="18" t="s">
        <v>7</v>
      </c>
      <c r="B6" s="19" t="n">
        <v>1</v>
      </c>
      <c r="C6" s="20"/>
      <c r="D6" s="21" t="n">
        <f aca="false">FLOOR(A7/$A$25,0.1)</f>
        <v>3.3</v>
      </c>
      <c r="E6" s="20"/>
      <c r="F6" s="20" t="n">
        <f aca="false">$A$10</f>
        <v>150</v>
      </c>
      <c r="G6" s="20"/>
      <c r="H6" s="22" t="n">
        <f aca="false">D6*F6</f>
        <v>495</v>
      </c>
      <c r="I6" s="23"/>
      <c r="J6" s="24" t="n">
        <f aca="false">A7+H6</f>
        <v>5495</v>
      </c>
      <c r="K6" s="0"/>
    </row>
    <row r="7" customFormat="false" ht="15.95" hidden="false" customHeight="true" outlineLevel="0" collapsed="false">
      <c r="A7" s="25" t="n">
        <v>5000</v>
      </c>
      <c r="B7" s="26" t="n">
        <v>2</v>
      </c>
      <c r="C7" s="27"/>
      <c r="D7" s="28" t="n">
        <f aca="false">FLOOR(J6/$A$25,0.1)</f>
        <v>3.6</v>
      </c>
      <c r="E7" s="27"/>
      <c r="F7" s="27" t="n">
        <f aca="false">$A$10</f>
        <v>150</v>
      </c>
      <c r="G7" s="27"/>
      <c r="H7" s="29" t="n">
        <f aca="false">D7*F7</f>
        <v>540</v>
      </c>
      <c r="I7" s="30"/>
      <c r="J7" s="31" t="n">
        <f aca="false">J6+H7</f>
        <v>6035</v>
      </c>
      <c r="K7" s="0"/>
    </row>
    <row r="8" customFormat="false" ht="15.95" hidden="false" customHeight="true" outlineLevel="0" collapsed="false">
      <c r="A8" s="32"/>
      <c r="B8" s="26" t="n">
        <v>3</v>
      </c>
      <c r="C8" s="27"/>
      <c r="D8" s="28" t="n">
        <f aca="false">FLOOR(J7/$A$25,0.1)</f>
        <v>4</v>
      </c>
      <c r="E8" s="27"/>
      <c r="F8" s="27" t="n">
        <f aca="false">$A$10</f>
        <v>150</v>
      </c>
      <c r="G8" s="27"/>
      <c r="H8" s="29" t="n">
        <f aca="false">D8*F8</f>
        <v>600</v>
      </c>
      <c r="I8" s="30"/>
      <c r="J8" s="31" t="n">
        <f aca="false">J7+H8</f>
        <v>6635</v>
      </c>
      <c r="K8" s="0"/>
    </row>
    <row r="9" customFormat="false" ht="15.95" hidden="false" customHeight="true" outlineLevel="0" collapsed="false">
      <c r="A9" s="18" t="s">
        <v>8</v>
      </c>
      <c r="B9" s="26" t="n">
        <v>4</v>
      </c>
      <c r="C9" s="27"/>
      <c r="D9" s="28" t="n">
        <f aca="false">FLOOR(J8/$A$25,0.1)</f>
        <v>4.4</v>
      </c>
      <c r="E9" s="27"/>
      <c r="F9" s="27" t="n">
        <f aca="false">$A$10</f>
        <v>150</v>
      </c>
      <c r="G9" s="27"/>
      <c r="H9" s="29" t="n">
        <f aca="false">D9*F9</f>
        <v>660</v>
      </c>
      <c r="I9" s="30"/>
      <c r="J9" s="31" t="n">
        <f aca="false">J8+H9</f>
        <v>7295</v>
      </c>
      <c r="K9" s="0"/>
    </row>
    <row r="10" customFormat="false" ht="15.95" hidden="false" customHeight="true" outlineLevel="0" collapsed="false">
      <c r="A10" s="33" t="n">
        <v>150</v>
      </c>
      <c r="B10" s="26" t="n">
        <v>5</v>
      </c>
      <c r="C10" s="27"/>
      <c r="D10" s="28" t="n">
        <f aca="false">FLOOR(J9/$A$25,0.1)</f>
        <v>4.8</v>
      </c>
      <c r="E10" s="27"/>
      <c r="F10" s="27" t="n">
        <f aca="false">$A$10</f>
        <v>150</v>
      </c>
      <c r="G10" s="27"/>
      <c r="H10" s="29" t="n">
        <f aca="false">D10*F10</f>
        <v>720</v>
      </c>
      <c r="I10" s="30"/>
      <c r="J10" s="31" t="n">
        <f aca="false">J9+H10</f>
        <v>8015</v>
      </c>
      <c r="K10" s="0"/>
      <c r="L10" s="34"/>
    </row>
    <row r="11" customFormat="false" ht="15.95" hidden="false" customHeight="true" outlineLevel="0" collapsed="false">
      <c r="B11" s="26" t="n">
        <v>6</v>
      </c>
      <c r="C11" s="27"/>
      <c r="D11" s="28" t="n">
        <f aca="false">FLOOR(J10/$A$25,0.1)</f>
        <v>5.3</v>
      </c>
      <c r="E11" s="27"/>
      <c r="F11" s="27" t="n">
        <f aca="false">$A$10</f>
        <v>150</v>
      </c>
      <c r="G11" s="27"/>
      <c r="H11" s="29" t="n">
        <f aca="false">D11*F11</f>
        <v>795</v>
      </c>
      <c r="I11" s="30"/>
      <c r="J11" s="31" t="n">
        <f aca="false">J10+H11</f>
        <v>8810</v>
      </c>
      <c r="K11" s="0"/>
    </row>
    <row r="12" customFormat="false" ht="15.95" hidden="false" customHeight="true" outlineLevel="0" collapsed="false">
      <c r="A12" s="35" t="s">
        <v>9</v>
      </c>
      <c r="B12" s="26" t="n">
        <v>7</v>
      </c>
      <c r="C12" s="27"/>
      <c r="D12" s="28" t="n">
        <f aca="false">FLOOR(J11/$A$25,0.1)</f>
        <v>5.8</v>
      </c>
      <c r="E12" s="27"/>
      <c r="F12" s="27" t="n">
        <f aca="false">$A$10</f>
        <v>150</v>
      </c>
      <c r="G12" s="27"/>
      <c r="H12" s="29" t="n">
        <f aca="false">D12*F12</f>
        <v>870</v>
      </c>
      <c r="I12" s="30"/>
      <c r="J12" s="31" t="n">
        <f aca="false">J11+H12</f>
        <v>9680</v>
      </c>
      <c r="K12" s="0"/>
    </row>
    <row r="13" customFormat="false" ht="15.95" hidden="false" customHeight="true" outlineLevel="0" collapsed="false">
      <c r="A13" s="35" t="s">
        <v>10</v>
      </c>
      <c r="B13" s="26" t="n">
        <v>8</v>
      </c>
      <c r="C13" s="27"/>
      <c r="D13" s="28" t="n">
        <f aca="false">FLOOR(J12/$A$25,0.1)</f>
        <v>6.4</v>
      </c>
      <c r="E13" s="27"/>
      <c r="F13" s="27" t="n">
        <f aca="false">$A$10</f>
        <v>150</v>
      </c>
      <c r="G13" s="27"/>
      <c r="H13" s="29" t="n">
        <f aca="false">D13*F13</f>
        <v>960</v>
      </c>
      <c r="I13" s="30"/>
      <c r="J13" s="31" t="n">
        <f aca="false">J12+H13</f>
        <v>10640</v>
      </c>
      <c r="K13" s="0"/>
    </row>
    <row r="14" customFormat="false" ht="15.95" hidden="false" customHeight="true" outlineLevel="0" collapsed="false">
      <c r="A14" s="35" t="s">
        <v>11</v>
      </c>
      <c r="B14" s="26" t="n">
        <v>9</v>
      </c>
      <c r="C14" s="27"/>
      <c r="D14" s="28" t="n">
        <f aca="false">FLOOR(J13/$A$25,0.1)</f>
        <v>7</v>
      </c>
      <c r="E14" s="27"/>
      <c r="F14" s="27" t="n">
        <f aca="false">$A$10</f>
        <v>150</v>
      </c>
      <c r="G14" s="27"/>
      <c r="H14" s="29" t="n">
        <f aca="false">D14*F14</f>
        <v>1050</v>
      </c>
      <c r="I14" s="30"/>
      <c r="J14" s="31" t="n">
        <f aca="false">J13+H14</f>
        <v>11690</v>
      </c>
      <c r="K14" s="0"/>
    </row>
    <row r="15" customFormat="false" ht="15.95" hidden="false" customHeight="true" outlineLevel="0" collapsed="false">
      <c r="A15" s="35" t="s">
        <v>12</v>
      </c>
      <c r="B15" s="26" t="n">
        <v>10</v>
      </c>
      <c r="C15" s="27"/>
      <c r="D15" s="28" t="n">
        <f aca="false">FLOOR(J14/$A$25,0.1)</f>
        <v>7.7</v>
      </c>
      <c r="E15" s="27"/>
      <c r="F15" s="27" t="n">
        <f aca="false">$A$10</f>
        <v>150</v>
      </c>
      <c r="G15" s="27"/>
      <c r="H15" s="29" t="n">
        <f aca="false">D15*F15</f>
        <v>1155</v>
      </c>
      <c r="I15" s="30"/>
      <c r="J15" s="31" t="n">
        <f aca="false">J14+H15</f>
        <v>12845</v>
      </c>
      <c r="K15" s="0"/>
    </row>
    <row r="16" customFormat="false" ht="15.95" hidden="false" customHeight="true" outlineLevel="0" collapsed="false">
      <c r="A16" s="35" t="s">
        <v>7</v>
      </c>
      <c r="B16" s="26" t="n">
        <v>11</v>
      </c>
      <c r="C16" s="27"/>
      <c r="D16" s="28" t="n">
        <f aca="false">FLOOR(J15/$A$25,0.1)</f>
        <v>8.5</v>
      </c>
      <c r="E16" s="27"/>
      <c r="F16" s="27" t="n">
        <f aca="false">$A$10</f>
        <v>150</v>
      </c>
      <c r="G16" s="27"/>
      <c r="H16" s="29" t="n">
        <f aca="false">D16*F16</f>
        <v>1275</v>
      </c>
      <c r="I16" s="30"/>
      <c r="J16" s="31" t="n">
        <f aca="false">J15+H16</f>
        <v>14120</v>
      </c>
      <c r="K16" s="0"/>
    </row>
    <row r="17" customFormat="false" ht="15.95" hidden="false" customHeight="true" outlineLevel="0" collapsed="false">
      <c r="A17" s="35" t="s">
        <v>13</v>
      </c>
      <c r="B17" s="26" t="n">
        <v>12</v>
      </c>
      <c r="C17" s="27"/>
      <c r="D17" s="28" t="n">
        <f aca="false">FLOOR(J16/$A$25,0.1)</f>
        <v>9.4</v>
      </c>
      <c r="E17" s="27"/>
      <c r="F17" s="27" t="n">
        <f aca="false">$A$10</f>
        <v>150</v>
      </c>
      <c r="G17" s="27"/>
      <c r="H17" s="29" t="n">
        <f aca="false">D17*F17</f>
        <v>1410</v>
      </c>
      <c r="I17" s="30"/>
      <c r="J17" s="31" t="n">
        <f aca="false">J16+H17</f>
        <v>15530</v>
      </c>
      <c r="K17" s="0"/>
    </row>
    <row r="18" customFormat="false" ht="15.95" hidden="false" customHeight="true" outlineLevel="0" collapsed="false">
      <c r="A18" s="35" t="s">
        <v>8</v>
      </c>
      <c r="B18" s="26" t="n">
        <v>13</v>
      </c>
      <c r="C18" s="27"/>
      <c r="D18" s="28" t="n">
        <f aca="false">FLOOR(J17/$A$25,0.1)</f>
        <v>10.3</v>
      </c>
      <c r="E18" s="27"/>
      <c r="F18" s="27" t="n">
        <f aca="false">$A$10</f>
        <v>150</v>
      </c>
      <c r="G18" s="27"/>
      <c r="H18" s="29" t="n">
        <f aca="false">D18*F18</f>
        <v>1545</v>
      </c>
      <c r="I18" s="30"/>
      <c r="J18" s="31" t="n">
        <f aca="false">J17+H18</f>
        <v>17075</v>
      </c>
      <c r="K18" s="0"/>
    </row>
    <row r="19" customFormat="false" ht="15.95" hidden="false" customHeight="true" outlineLevel="0" collapsed="false">
      <c r="A19" s="35" t="s">
        <v>14</v>
      </c>
      <c r="B19" s="26" t="n">
        <v>14</v>
      </c>
      <c r="C19" s="27"/>
      <c r="D19" s="28" t="n">
        <f aca="false">FLOOR(J18/$A$25,0.1)</f>
        <v>11.3</v>
      </c>
      <c r="E19" s="27"/>
      <c r="F19" s="27" t="n">
        <f aca="false">$A$10</f>
        <v>150</v>
      </c>
      <c r="G19" s="27"/>
      <c r="H19" s="29" t="n">
        <f aca="false">D19*F19</f>
        <v>1695</v>
      </c>
      <c r="I19" s="30"/>
      <c r="J19" s="31" t="n">
        <f aca="false">J18+H19</f>
        <v>18770</v>
      </c>
      <c r="K19" s="0"/>
    </row>
    <row r="20" customFormat="false" ht="15.95" hidden="false" customHeight="true" outlineLevel="0" collapsed="false">
      <c r="A20" s="35" t="s">
        <v>15</v>
      </c>
      <c r="B20" s="26" t="n">
        <v>15</v>
      </c>
      <c r="C20" s="27"/>
      <c r="D20" s="28" t="n">
        <f aca="false">FLOOR(J19/$A$25,0.1)</f>
        <v>12.5</v>
      </c>
      <c r="E20" s="27"/>
      <c r="F20" s="27" t="n">
        <f aca="false">$A$10</f>
        <v>150</v>
      </c>
      <c r="G20" s="27"/>
      <c r="H20" s="29" t="n">
        <f aca="false">D20*F20</f>
        <v>1875</v>
      </c>
      <c r="I20" s="30"/>
      <c r="J20" s="31" t="n">
        <f aca="false">J19+H20</f>
        <v>20645</v>
      </c>
      <c r="K20" s="0"/>
    </row>
    <row r="21" customFormat="false" ht="15.95" hidden="false" customHeight="true" outlineLevel="0" collapsed="false">
      <c r="B21" s="26" t="n">
        <v>16</v>
      </c>
      <c r="C21" s="27"/>
      <c r="D21" s="28" t="n">
        <f aca="false">FLOOR(J20/$A$25,0.1)</f>
        <v>13.7</v>
      </c>
      <c r="E21" s="27"/>
      <c r="F21" s="27" t="n">
        <f aca="false">$A$10</f>
        <v>150</v>
      </c>
      <c r="G21" s="27"/>
      <c r="H21" s="29" t="n">
        <f aca="false">D21*F21</f>
        <v>2055</v>
      </c>
      <c r="I21" s="30"/>
      <c r="J21" s="31" t="n">
        <f aca="false">J20+H21</f>
        <v>22700</v>
      </c>
      <c r="K21" s="0"/>
    </row>
    <row r="22" customFormat="false" ht="15.95" hidden="false" customHeight="true" outlineLevel="0" collapsed="false">
      <c r="B22" s="26" t="n">
        <v>17</v>
      </c>
      <c r="C22" s="27"/>
      <c r="D22" s="28" t="n">
        <f aca="false">FLOOR(J21/$A$25,0.1)</f>
        <v>15.1</v>
      </c>
      <c r="E22" s="27"/>
      <c r="F22" s="27" t="n">
        <f aca="false">$A$10</f>
        <v>150</v>
      </c>
      <c r="G22" s="27"/>
      <c r="H22" s="29" t="n">
        <f aca="false">D22*F22</f>
        <v>2265</v>
      </c>
      <c r="I22" s="30"/>
      <c r="J22" s="31" t="n">
        <f aca="false">J21+H22</f>
        <v>24965</v>
      </c>
      <c r="K22" s="0"/>
      <c r="Q22" s="36"/>
    </row>
    <row r="23" customFormat="false" ht="15.95" hidden="false" customHeight="true" outlineLevel="0" collapsed="false">
      <c r="B23" s="26" t="n">
        <v>18</v>
      </c>
      <c r="C23" s="27"/>
      <c r="D23" s="28" t="n">
        <f aca="false">FLOOR(J22/$A$25,0.1)</f>
        <v>16.6</v>
      </c>
      <c r="E23" s="27"/>
      <c r="F23" s="27" t="n">
        <f aca="false">$A$10</f>
        <v>150</v>
      </c>
      <c r="G23" s="27"/>
      <c r="H23" s="29" t="n">
        <f aca="false">D23*F23</f>
        <v>2490</v>
      </c>
      <c r="I23" s="30"/>
      <c r="J23" s="31" t="n">
        <f aca="false">J22+H23</f>
        <v>27455</v>
      </c>
      <c r="K23" s="0"/>
    </row>
    <row r="24" customFormat="false" ht="15.95" hidden="false" customHeight="true" outlineLevel="0" collapsed="false">
      <c r="A24" s="18" t="s">
        <v>16</v>
      </c>
      <c r="B24" s="26" t="n">
        <v>19</v>
      </c>
      <c r="C24" s="27"/>
      <c r="D24" s="28" t="n">
        <f aca="false">FLOOR(J23/$A$25,0.1)</f>
        <v>18.3</v>
      </c>
      <c r="E24" s="27"/>
      <c r="F24" s="27" t="n">
        <f aca="false">$A$10</f>
        <v>150</v>
      </c>
      <c r="G24" s="27"/>
      <c r="H24" s="29" t="n">
        <f aca="false">D24*F24</f>
        <v>2745</v>
      </c>
      <c r="I24" s="30"/>
      <c r="J24" s="37" t="n">
        <f aca="false">J23+H24</f>
        <v>30200</v>
      </c>
      <c r="K24" s="2" t="n">
        <v>1</v>
      </c>
      <c r="L24" s="34" t="n">
        <f aca="false">(J24-$A$7)/$A$7</f>
        <v>5.04</v>
      </c>
      <c r="M24" s="0" t="s">
        <v>17</v>
      </c>
    </row>
    <row r="25" customFormat="false" ht="15.95" hidden="false" customHeight="true" outlineLevel="0" collapsed="false">
      <c r="A25" s="38" t="n">
        <v>1500</v>
      </c>
      <c r="B25" s="39" t="n">
        <v>20</v>
      </c>
      <c r="C25" s="40"/>
      <c r="D25" s="41" t="n">
        <f aca="false">FLOOR(J24/$A$25,0.1)</f>
        <v>20.1</v>
      </c>
      <c r="E25" s="40"/>
      <c r="F25" s="40" t="n">
        <f aca="false">$A$10</f>
        <v>150</v>
      </c>
      <c r="G25" s="40"/>
      <c r="H25" s="42" t="s">
        <v>18</v>
      </c>
      <c r="I25" s="43"/>
      <c r="J25" s="44" t="n">
        <f aca="false">D25*F25</f>
        <v>3015</v>
      </c>
      <c r="K25" s="0"/>
    </row>
    <row r="26" customFormat="false" ht="15.95" hidden="false" customHeight="true" outlineLevel="0" collapsed="false">
      <c r="H26" s="0"/>
      <c r="J26" s="0"/>
      <c r="K26" s="0"/>
    </row>
    <row r="27" customFormat="false" ht="15" hidden="false" customHeight="false" outlineLevel="0" collapsed="false">
      <c r="B27" s="19" t="n">
        <v>1</v>
      </c>
      <c r="C27" s="20"/>
      <c r="D27" s="21" t="n">
        <f aca="false">FLOOR(J24/$A$25,0.1)</f>
        <v>20.1</v>
      </c>
      <c r="E27" s="20"/>
      <c r="F27" s="20" t="n">
        <f aca="false">$A$10</f>
        <v>150</v>
      </c>
      <c r="G27" s="20"/>
      <c r="H27" s="22" t="n">
        <f aca="false">D27*F27</f>
        <v>3015</v>
      </c>
      <c r="I27" s="23"/>
      <c r="J27" s="24" t="n">
        <f aca="false">J24+H27</f>
        <v>33215</v>
      </c>
      <c r="K27" s="0"/>
    </row>
    <row r="28" customFormat="false" ht="15.95" hidden="false" customHeight="true" outlineLevel="0" collapsed="false">
      <c r="B28" s="26" t="n">
        <v>2</v>
      </c>
      <c r="C28" s="27"/>
      <c r="D28" s="28" t="n">
        <f aca="false">FLOOR(J27/$A$25,0.1)</f>
        <v>22.1</v>
      </c>
      <c r="E28" s="27"/>
      <c r="F28" s="27" t="n">
        <f aca="false">$A$10</f>
        <v>150</v>
      </c>
      <c r="G28" s="27"/>
      <c r="H28" s="29" t="n">
        <f aca="false">D28*F28</f>
        <v>3315</v>
      </c>
      <c r="I28" s="30"/>
      <c r="J28" s="31" t="n">
        <f aca="false">J27+H28</f>
        <v>36530</v>
      </c>
      <c r="K28" s="0"/>
    </row>
    <row r="29" customFormat="false" ht="15.95" hidden="false" customHeight="true" outlineLevel="0" collapsed="false">
      <c r="B29" s="26" t="n">
        <v>3</v>
      </c>
      <c r="C29" s="27"/>
      <c r="D29" s="28" t="n">
        <f aca="false">FLOOR(J28/$A$25,0.1)</f>
        <v>24.3</v>
      </c>
      <c r="E29" s="27"/>
      <c r="F29" s="27" t="n">
        <f aca="false">$A$10</f>
        <v>150</v>
      </c>
      <c r="G29" s="27"/>
      <c r="H29" s="29" t="n">
        <f aca="false">D29*F29</f>
        <v>3645</v>
      </c>
      <c r="I29" s="30"/>
      <c r="J29" s="31" t="n">
        <f aca="false">J28+H29</f>
        <v>40175</v>
      </c>
      <c r="K29" s="0"/>
    </row>
    <row r="30" customFormat="false" ht="15.95" hidden="false" customHeight="true" outlineLevel="0" collapsed="false">
      <c r="B30" s="26" t="n">
        <v>4</v>
      </c>
      <c r="C30" s="27"/>
      <c r="D30" s="28" t="n">
        <f aca="false">FLOOR(J29/$A$25,0.1)</f>
        <v>26.7</v>
      </c>
      <c r="E30" s="27"/>
      <c r="F30" s="27" t="n">
        <f aca="false">$A$10</f>
        <v>150</v>
      </c>
      <c r="G30" s="27"/>
      <c r="H30" s="29" t="n">
        <f aca="false">D30*F30</f>
        <v>4005</v>
      </c>
      <c r="I30" s="30"/>
      <c r="J30" s="31" t="n">
        <f aca="false">J29+H30</f>
        <v>44180</v>
      </c>
      <c r="K30" s="0"/>
    </row>
    <row r="31" customFormat="false" ht="15.95" hidden="false" customHeight="true" outlineLevel="0" collapsed="false">
      <c r="B31" s="26" t="n">
        <v>5</v>
      </c>
      <c r="C31" s="27"/>
      <c r="D31" s="28" t="n">
        <f aca="false">FLOOR(J30/$A$25,0.1)</f>
        <v>29.4</v>
      </c>
      <c r="E31" s="27"/>
      <c r="F31" s="27" t="n">
        <f aca="false">$A$10</f>
        <v>150</v>
      </c>
      <c r="G31" s="27"/>
      <c r="H31" s="29" t="n">
        <f aca="false">D31*F31</f>
        <v>4410</v>
      </c>
      <c r="I31" s="30"/>
      <c r="J31" s="31" t="n">
        <f aca="false">J30+H31</f>
        <v>48590</v>
      </c>
      <c r="K31" s="0"/>
    </row>
    <row r="32" customFormat="false" ht="15.95" hidden="false" customHeight="true" outlineLevel="0" collapsed="false">
      <c r="B32" s="26" t="n">
        <v>6</v>
      </c>
      <c r="C32" s="27"/>
      <c r="D32" s="28" t="n">
        <f aca="false">FLOOR(J31/$A$25,0.1)</f>
        <v>32.3</v>
      </c>
      <c r="E32" s="27"/>
      <c r="F32" s="27" t="n">
        <f aca="false">$A$10</f>
        <v>150</v>
      </c>
      <c r="G32" s="27"/>
      <c r="H32" s="29" t="n">
        <f aca="false">D32*F32</f>
        <v>4845</v>
      </c>
      <c r="I32" s="30"/>
      <c r="J32" s="31" t="n">
        <f aca="false">J31+H32</f>
        <v>53435</v>
      </c>
      <c r="K32" s="0"/>
      <c r="L32" s="34"/>
    </row>
    <row r="33" customFormat="false" ht="15.95" hidden="false" customHeight="true" outlineLevel="0" collapsed="false">
      <c r="B33" s="26" t="n">
        <v>7</v>
      </c>
      <c r="C33" s="27"/>
      <c r="D33" s="28" t="n">
        <f aca="false">FLOOR(J32/$A$25,0.1)</f>
        <v>35.6</v>
      </c>
      <c r="E33" s="27"/>
      <c r="F33" s="27" t="n">
        <f aca="false">$A$10</f>
        <v>150</v>
      </c>
      <c r="G33" s="27"/>
      <c r="H33" s="29" t="n">
        <f aca="false">D33*F33</f>
        <v>5340</v>
      </c>
      <c r="I33" s="30"/>
      <c r="J33" s="31" t="n">
        <f aca="false">J32+H33</f>
        <v>58775</v>
      </c>
      <c r="K33" s="0"/>
    </row>
    <row r="34" customFormat="false" ht="15.95" hidden="false" customHeight="true" outlineLevel="0" collapsed="false">
      <c r="B34" s="26" t="n">
        <v>8</v>
      </c>
      <c r="C34" s="27"/>
      <c r="D34" s="28" t="n">
        <f aca="false">FLOOR(J33/$A$25,0.1)</f>
        <v>39.1</v>
      </c>
      <c r="E34" s="27"/>
      <c r="F34" s="27" t="n">
        <f aca="false">$A$10</f>
        <v>150</v>
      </c>
      <c r="G34" s="27"/>
      <c r="H34" s="29" t="n">
        <f aca="false">D34*F34</f>
        <v>5865</v>
      </c>
      <c r="I34" s="30"/>
      <c r="J34" s="31" t="n">
        <f aca="false">J33+H34</f>
        <v>64640</v>
      </c>
      <c r="K34" s="0"/>
    </row>
    <row r="35" customFormat="false" ht="15.95" hidden="false" customHeight="true" outlineLevel="0" collapsed="false">
      <c r="B35" s="26" t="n">
        <v>9</v>
      </c>
      <c r="C35" s="27"/>
      <c r="D35" s="28" t="n">
        <f aca="false">FLOOR(J34/$A$25,0.1)</f>
        <v>43</v>
      </c>
      <c r="E35" s="27"/>
      <c r="F35" s="27" t="n">
        <f aca="false">$A$10</f>
        <v>150</v>
      </c>
      <c r="G35" s="27"/>
      <c r="H35" s="29" t="n">
        <f aca="false">D35*F35</f>
        <v>6450</v>
      </c>
      <c r="I35" s="30"/>
      <c r="J35" s="31" t="n">
        <f aca="false">J34+H35</f>
        <v>71090</v>
      </c>
      <c r="K35" s="0"/>
    </row>
    <row r="36" customFormat="false" ht="15.95" hidden="false" customHeight="true" outlineLevel="0" collapsed="false">
      <c r="B36" s="26" t="n">
        <v>10</v>
      </c>
      <c r="C36" s="27"/>
      <c r="D36" s="28" t="n">
        <f aca="false">FLOOR(J35/$A$25,0.1)</f>
        <v>47.3</v>
      </c>
      <c r="E36" s="27"/>
      <c r="F36" s="27" t="n">
        <f aca="false">$A$10</f>
        <v>150</v>
      </c>
      <c r="G36" s="27"/>
      <c r="H36" s="29" t="n">
        <f aca="false">D36*F36</f>
        <v>7095</v>
      </c>
      <c r="I36" s="30"/>
      <c r="J36" s="31" t="n">
        <f aca="false">J35+H36</f>
        <v>78185</v>
      </c>
      <c r="K36" s="0"/>
    </row>
    <row r="37" customFormat="false" ht="15.95" hidden="false" customHeight="true" outlineLevel="0" collapsed="false">
      <c r="B37" s="26" t="n">
        <v>11</v>
      </c>
      <c r="C37" s="27"/>
      <c r="D37" s="28" t="n">
        <f aca="false">FLOOR(J36/$A$25,0.1)</f>
        <v>52.1</v>
      </c>
      <c r="E37" s="27"/>
      <c r="F37" s="27" t="n">
        <f aca="false">$A$10</f>
        <v>150</v>
      </c>
      <c r="G37" s="27"/>
      <c r="H37" s="29" t="n">
        <f aca="false">D37*F37</f>
        <v>7815</v>
      </c>
      <c r="I37" s="30"/>
      <c r="J37" s="31" t="n">
        <f aca="false">J36+H37</f>
        <v>86000</v>
      </c>
      <c r="K37" s="0"/>
      <c r="L37" s="34"/>
    </row>
    <row r="38" customFormat="false" ht="15.95" hidden="false" customHeight="true" outlineLevel="0" collapsed="false">
      <c r="B38" s="26" t="n">
        <v>12</v>
      </c>
      <c r="C38" s="27"/>
      <c r="D38" s="28" t="n">
        <f aca="false">FLOOR(J37/$A$25,0.1)</f>
        <v>57.3</v>
      </c>
      <c r="E38" s="27"/>
      <c r="F38" s="27" t="n">
        <f aca="false">$A$10</f>
        <v>150</v>
      </c>
      <c r="G38" s="27"/>
      <c r="H38" s="29" t="n">
        <f aca="false">D38*F38</f>
        <v>8595</v>
      </c>
      <c r="I38" s="30"/>
      <c r="J38" s="31" t="n">
        <f aca="false">J37+H38</f>
        <v>94595</v>
      </c>
      <c r="K38" s="0"/>
    </row>
    <row r="39" customFormat="false" ht="15.95" hidden="false" customHeight="true" outlineLevel="0" collapsed="false">
      <c r="B39" s="26" t="n">
        <v>13</v>
      </c>
      <c r="C39" s="27"/>
      <c r="D39" s="28" t="n">
        <f aca="false">FLOOR(J38/$A$25,0.1)</f>
        <v>63</v>
      </c>
      <c r="E39" s="27"/>
      <c r="F39" s="27" t="n">
        <f aca="false">$A$10</f>
        <v>150</v>
      </c>
      <c r="G39" s="27"/>
      <c r="H39" s="29" t="n">
        <f aca="false">D39*F39</f>
        <v>9450</v>
      </c>
      <c r="I39" s="30"/>
      <c r="J39" s="31" t="n">
        <f aca="false">J38+H39</f>
        <v>104045</v>
      </c>
      <c r="K39" s="0"/>
    </row>
    <row r="40" customFormat="false" ht="15.95" hidden="false" customHeight="true" outlineLevel="0" collapsed="false">
      <c r="B40" s="26" t="n">
        <v>14</v>
      </c>
      <c r="C40" s="27"/>
      <c r="D40" s="28" t="n">
        <f aca="false">FLOOR(J39/$A$25,0.1)</f>
        <v>69.3</v>
      </c>
      <c r="E40" s="27"/>
      <c r="F40" s="27" t="n">
        <f aca="false">$A$10</f>
        <v>150</v>
      </c>
      <c r="G40" s="27"/>
      <c r="H40" s="29" t="n">
        <f aca="false">D40*F40</f>
        <v>10395</v>
      </c>
      <c r="I40" s="30"/>
      <c r="J40" s="31" t="n">
        <f aca="false">J39+H40</f>
        <v>114440</v>
      </c>
      <c r="K40" s="0"/>
    </row>
    <row r="41" customFormat="false" ht="15.95" hidden="false" customHeight="true" outlineLevel="0" collapsed="false">
      <c r="B41" s="26" t="n">
        <v>15</v>
      </c>
      <c r="C41" s="27"/>
      <c r="D41" s="28" t="n">
        <f aca="false">FLOOR(J40/$A$25,0.1)</f>
        <v>76.2</v>
      </c>
      <c r="E41" s="27"/>
      <c r="F41" s="27" t="n">
        <f aca="false">$A$10</f>
        <v>150</v>
      </c>
      <c r="G41" s="27"/>
      <c r="H41" s="29" t="n">
        <f aca="false">D41*F41</f>
        <v>11430</v>
      </c>
      <c r="I41" s="30"/>
      <c r="J41" s="31" t="n">
        <f aca="false">J40+H41</f>
        <v>125870</v>
      </c>
      <c r="K41" s="0"/>
    </row>
    <row r="42" customFormat="false" ht="15.95" hidden="false" customHeight="true" outlineLevel="0" collapsed="false">
      <c r="B42" s="26" t="n">
        <v>16</v>
      </c>
      <c r="C42" s="27"/>
      <c r="D42" s="28" t="n">
        <f aca="false">FLOOR(J41/$A$25,0.1)</f>
        <v>83.9</v>
      </c>
      <c r="E42" s="27"/>
      <c r="F42" s="27" t="n">
        <f aca="false">$A$10</f>
        <v>150</v>
      </c>
      <c r="G42" s="27"/>
      <c r="H42" s="29" t="n">
        <f aca="false">D42*F42</f>
        <v>12585</v>
      </c>
      <c r="I42" s="30"/>
      <c r="J42" s="31" t="n">
        <f aca="false">J41+H42</f>
        <v>138455</v>
      </c>
      <c r="K42" s="0"/>
      <c r="L42" s="34"/>
    </row>
    <row r="43" customFormat="false" ht="15.95" hidden="false" customHeight="true" outlineLevel="0" collapsed="false">
      <c r="B43" s="26" t="n">
        <v>17</v>
      </c>
      <c r="C43" s="27"/>
      <c r="D43" s="28" t="n">
        <f aca="false">FLOOR(J42/$A$25,0.1)</f>
        <v>92.3</v>
      </c>
      <c r="E43" s="27"/>
      <c r="F43" s="27" t="n">
        <f aca="false">$A$10</f>
        <v>150</v>
      </c>
      <c r="G43" s="27"/>
      <c r="H43" s="29" t="n">
        <f aca="false">D43*F43</f>
        <v>13845</v>
      </c>
      <c r="I43" s="30"/>
      <c r="J43" s="31" t="n">
        <f aca="false">J42+H43</f>
        <v>152300</v>
      </c>
      <c r="K43" s="0"/>
    </row>
    <row r="44" customFormat="false" ht="15.95" hidden="false" customHeight="true" outlineLevel="0" collapsed="false">
      <c r="B44" s="26" t="n">
        <v>18</v>
      </c>
      <c r="C44" s="27"/>
      <c r="D44" s="28" t="n">
        <f aca="false">FLOOR(J43/$A$25,0.1)</f>
        <v>101.5</v>
      </c>
      <c r="E44" s="27"/>
      <c r="F44" s="27" t="n">
        <f aca="false">$A$10</f>
        <v>150</v>
      </c>
      <c r="G44" s="27"/>
      <c r="H44" s="29" t="n">
        <f aca="false">D44*F44</f>
        <v>15225</v>
      </c>
      <c r="I44" s="30"/>
      <c r="J44" s="31" t="n">
        <f aca="false">J43+H44</f>
        <v>167525</v>
      </c>
      <c r="K44" s="0"/>
    </row>
    <row r="45" customFormat="false" ht="15.95" hidden="false" customHeight="true" outlineLevel="0" collapsed="false">
      <c r="B45" s="26" t="n">
        <v>19</v>
      </c>
      <c r="C45" s="27"/>
      <c r="D45" s="28" t="n">
        <f aca="false">FLOOR(J44/$A$25,0.1)</f>
        <v>111.6</v>
      </c>
      <c r="E45" s="27"/>
      <c r="F45" s="27" t="n">
        <f aca="false">$A$10</f>
        <v>150</v>
      </c>
      <c r="G45" s="27"/>
      <c r="H45" s="29" t="n">
        <f aca="false">D45*F45</f>
        <v>16740</v>
      </c>
      <c r="I45" s="30"/>
      <c r="J45" s="37" t="n">
        <f aca="false">J44+H45</f>
        <v>184265</v>
      </c>
      <c r="K45" s="2" t="n">
        <v>2</v>
      </c>
      <c r="L45" s="34" t="n">
        <f aca="false">(J45-$J$24)/$J$24</f>
        <v>5.10149006622517</v>
      </c>
      <c r="M45" s="0" t="s">
        <v>17</v>
      </c>
    </row>
    <row r="46" customFormat="false" ht="15.95" hidden="false" customHeight="true" outlineLevel="0" collapsed="false">
      <c r="B46" s="39" t="n">
        <v>20</v>
      </c>
      <c r="C46" s="40"/>
      <c r="D46" s="41" t="n">
        <f aca="false">FLOOR(J45/$A$25,0.1)</f>
        <v>122.8</v>
      </c>
      <c r="E46" s="40"/>
      <c r="F46" s="40" t="n">
        <f aca="false">$A$10</f>
        <v>150</v>
      </c>
      <c r="G46" s="40"/>
      <c r="H46" s="42" t="s">
        <v>18</v>
      </c>
      <c r="I46" s="43"/>
      <c r="J46" s="44" t="n">
        <f aca="false">D46*F46</f>
        <v>18420</v>
      </c>
      <c r="K46" s="0"/>
    </row>
    <row r="47" customFormat="false" ht="15.95" hidden="false" customHeight="true" outlineLevel="0" collapsed="false">
      <c r="H47" s="0"/>
      <c r="J47" s="0"/>
      <c r="K47" s="0"/>
    </row>
    <row r="48" customFormat="false" ht="15" hidden="false" customHeight="false" outlineLevel="0" collapsed="false">
      <c r="B48" s="19" t="n">
        <v>1</v>
      </c>
      <c r="C48" s="20"/>
      <c r="D48" s="45" t="n">
        <f aca="false">FLOOR(J45/$A$25,0.1)</f>
        <v>122.8</v>
      </c>
      <c r="E48" s="20"/>
      <c r="F48" s="20" t="n">
        <f aca="false">$A$10</f>
        <v>150</v>
      </c>
      <c r="G48" s="20"/>
      <c r="H48" s="22" t="n">
        <f aca="false">D48*F48</f>
        <v>18420</v>
      </c>
      <c r="I48" s="23"/>
      <c r="J48" s="24" t="n">
        <f aca="false">J45+H48</f>
        <v>202685</v>
      </c>
      <c r="K48" s="0"/>
    </row>
    <row r="49" customFormat="false" ht="15.95" hidden="false" customHeight="true" outlineLevel="0" collapsed="false">
      <c r="B49" s="26" t="n">
        <v>2</v>
      </c>
      <c r="C49" s="27"/>
      <c r="D49" s="46" t="n">
        <f aca="false">FLOOR(J48/$A$25,0.1)</f>
        <v>135.1</v>
      </c>
      <c r="E49" s="27"/>
      <c r="F49" s="27" t="n">
        <f aca="false">$A$10</f>
        <v>150</v>
      </c>
      <c r="G49" s="27"/>
      <c r="H49" s="29" t="n">
        <f aca="false">D49*F49</f>
        <v>20265</v>
      </c>
      <c r="I49" s="30"/>
      <c r="J49" s="31" t="n">
        <f aca="false">J48+H49</f>
        <v>222950</v>
      </c>
      <c r="K49" s="0"/>
    </row>
    <row r="50" customFormat="false" ht="15.95" hidden="false" customHeight="true" outlineLevel="0" collapsed="false">
      <c r="B50" s="26" t="n">
        <v>3</v>
      </c>
      <c r="C50" s="27"/>
      <c r="D50" s="46" t="n">
        <f aca="false">FLOOR(J49/$A$25,0.1)</f>
        <v>148.6</v>
      </c>
      <c r="E50" s="27"/>
      <c r="F50" s="27" t="n">
        <f aca="false">$A$10</f>
        <v>150</v>
      </c>
      <c r="G50" s="27"/>
      <c r="H50" s="29" t="n">
        <f aca="false">D50*F50</f>
        <v>22290</v>
      </c>
      <c r="I50" s="30"/>
      <c r="J50" s="31" t="n">
        <f aca="false">J49+H50</f>
        <v>245240</v>
      </c>
      <c r="K50" s="0"/>
    </row>
    <row r="51" customFormat="false" ht="15.95" hidden="false" customHeight="true" outlineLevel="0" collapsed="false">
      <c r="B51" s="26" t="n">
        <v>4</v>
      </c>
      <c r="C51" s="27"/>
      <c r="D51" s="46" t="n">
        <f aca="false">FLOOR(J50/$A$25,0.1)</f>
        <v>163.4</v>
      </c>
      <c r="E51" s="27"/>
      <c r="F51" s="27" t="n">
        <f aca="false">$A$10</f>
        <v>150</v>
      </c>
      <c r="G51" s="27"/>
      <c r="H51" s="29" t="n">
        <f aca="false">D51*F51</f>
        <v>24510</v>
      </c>
      <c r="I51" s="30"/>
      <c r="J51" s="31" t="n">
        <f aca="false">J50+H51</f>
        <v>269750</v>
      </c>
      <c r="K51" s="0"/>
    </row>
    <row r="52" customFormat="false" ht="15.95" hidden="false" customHeight="true" outlineLevel="0" collapsed="false">
      <c r="B52" s="26" t="n">
        <v>5</v>
      </c>
      <c r="C52" s="27"/>
      <c r="D52" s="46" t="n">
        <f aca="false">FLOOR(J51/$A$25,0.1)</f>
        <v>179.8</v>
      </c>
      <c r="E52" s="27"/>
      <c r="F52" s="27" t="n">
        <f aca="false">$A$10</f>
        <v>150</v>
      </c>
      <c r="G52" s="27"/>
      <c r="H52" s="29" t="n">
        <f aca="false">D52*F52</f>
        <v>26970</v>
      </c>
      <c r="I52" s="30"/>
      <c r="J52" s="31" t="n">
        <f aca="false">J51+H52</f>
        <v>296720</v>
      </c>
      <c r="K52" s="0"/>
    </row>
    <row r="53" customFormat="false" ht="15.95" hidden="false" customHeight="true" outlineLevel="0" collapsed="false">
      <c r="B53" s="26" t="n">
        <v>6</v>
      </c>
      <c r="C53" s="27"/>
      <c r="D53" s="46" t="n">
        <f aca="false">FLOOR(J52/$A$25,0.1)</f>
        <v>197.8</v>
      </c>
      <c r="E53" s="27"/>
      <c r="F53" s="27" t="n">
        <f aca="false">$A$10</f>
        <v>150</v>
      </c>
      <c r="G53" s="27"/>
      <c r="H53" s="29" t="n">
        <f aca="false">D53*F53</f>
        <v>29670</v>
      </c>
      <c r="I53" s="30"/>
      <c r="J53" s="31" t="n">
        <f aca="false">J52+H53</f>
        <v>326390</v>
      </c>
      <c r="K53" s="0"/>
      <c r="L53" s="34"/>
    </row>
    <row r="54" customFormat="false" ht="15.95" hidden="false" customHeight="true" outlineLevel="0" collapsed="false">
      <c r="B54" s="26" t="n">
        <v>7</v>
      </c>
      <c r="C54" s="27"/>
      <c r="D54" s="46" t="n">
        <f aca="false">FLOOR(J53/$A$25,0.1)</f>
        <v>217.5</v>
      </c>
      <c r="E54" s="27"/>
      <c r="F54" s="27" t="n">
        <f aca="false">$A$10</f>
        <v>150</v>
      </c>
      <c r="G54" s="27"/>
      <c r="H54" s="29" t="n">
        <f aca="false">D54*F54</f>
        <v>32625</v>
      </c>
      <c r="I54" s="30"/>
      <c r="J54" s="31" t="n">
        <f aca="false">J53+H54</f>
        <v>359015</v>
      </c>
      <c r="K54" s="0"/>
    </row>
    <row r="55" customFormat="false" ht="15.95" hidden="false" customHeight="true" outlineLevel="0" collapsed="false">
      <c r="B55" s="26" t="n">
        <v>8</v>
      </c>
      <c r="C55" s="27"/>
      <c r="D55" s="46" t="n">
        <f aca="false">FLOOR(J54/$A$25,0.1)</f>
        <v>239.3</v>
      </c>
      <c r="E55" s="27"/>
      <c r="F55" s="27" t="n">
        <f aca="false">$A$10</f>
        <v>150</v>
      </c>
      <c r="G55" s="27"/>
      <c r="H55" s="29" t="n">
        <f aca="false">D55*F55</f>
        <v>35895</v>
      </c>
      <c r="I55" s="30"/>
      <c r="J55" s="31" t="n">
        <f aca="false">J54+H55</f>
        <v>394910</v>
      </c>
      <c r="K55" s="0"/>
    </row>
    <row r="56" customFormat="false" ht="15.95" hidden="false" customHeight="true" outlineLevel="0" collapsed="false">
      <c r="B56" s="26" t="n">
        <v>9</v>
      </c>
      <c r="C56" s="27"/>
      <c r="D56" s="46" t="n">
        <f aca="false">FLOOR(J55/$A$25,0.1)</f>
        <v>263.2</v>
      </c>
      <c r="E56" s="27"/>
      <c r="F56" s="27" t="n">
        <f aca="false">$A$10</f>
        <v>150</v>
      </c>
      <c r="G56" s="27"/>
      <c r="H56" s="29" t="n">
        <f aca="false">D56*F56</f>
        <v>39480</v>
      </c>
      <c r="I56" s="30"/>
      <c r="J56" s="31" t="n">
        <f aca="false">J55+H56</f>
        <v>434390</v>
      </c>
      <c r="K56" s="0"/>
    </row>
    <row r="57" customFormat="false" ht="15.95" hidden="false" customHeight="true" outlineLevel="0" collapsed="false">
      <c r="B57" s="26" t="n">
        <v>10</v>
      </c>
      <c r="C57" s="27"/>
      <c r="D57" s="46" t="n">
        <f aca="false">FLOOR(J56/$A$25,0.1)</f>
        <v>289.5</v>
      </c>
      <c r="E57" s="27"/>
      <c r="F57" s="27" t="n">
        <f aca="false">$A$10</f>
        <v>150</v>
      </c>
      <c r="G57" s="27"/>
      <c r="H57" s="29" t="n">
        <f aca="false">D57*F57</f>
        <v>43425</v>
      </c>
      <c r="I57" s="30"/>
      <c r="J57" s="31" t="n">
        <f aca="false">J56+H57</f>
        <v>477815</v>
      </c>
      <c r="K57" s="0"/>
    </row>
    <row r="58" customFormat="false" ht="15.95" hidden="false" customHeight="true" outlineLevel="0" collapsed="false">
      <c r="B58" s="26" t="n">
        <v>11</v>
      </c>
      <c r="C58" s="27"/>
      <c r="D58" s="46" t="n">
        <f aca="false">FLOOR(J57/$A$25,0.1)</f>
        <v>318.5</v>
      </c>
      <c r="E58" s="27"/>
      <c r="F58" s="27" t="n">
        <f aca="false">$A$10</f>
        <v>150</v>
      </c>
      <c r="G58" s="27"/>
      <c r="H58" s="29" t="n">
        <f aca="false">D58*F58</f>
        <v>47775</v>
      </c>
      <c r="I58" s="30"/>
      <c r="J58" s="31" t="n">
        <f aca="false">J57+H58</f>
        <v>525590</v>
      </c>
      <c r="K58" s="0"/>
      <c r="L58" s="34"/>
    </row>
    <row r="59" customFormat="false" ht="15.95" hidden="false" customHeight="true" outlineLevel="0" collapsed="false">
      <c r="B59" s="26" t="n">
        <v>12</v>
      </c>
      <c r="C59" s="27"/>
      <c r="D59" s="46" t="n">
        <f aca="false">FLOOR(J58/$A$25,0.1)</f>
        <v>350.3</v>
      </c>
      <c r="E59" s="27"/>
      <c r="F59" s="27" t="n">
        <f aca="false">$A$10</f>
        <v>150</v>
      </c>
      <c r="G59" s="27"/>
      <c r="H59" s="29" t="n">
        <f aca="false">D59*F59</f>
        <v>52545</v>
      </c>
      <c r="I59" s="30"/>
      <c r="J59" s="31" t="n">
        <f aca="false">J58+H59</f>
        <v>578135</v>
      </c>
      <c r="K59" s="0"/>
    </row>
    <row r="60" customFormat="false" ht="15.95" hidden="false" customHeight="true" outlineLevel="0" collapsed="false">
      <c r="B60" s="26" t="n">
        <v>13</v>
      </c>
      <c r="C60" s="27"/>
      <c r="D60" s="46" t="n">
        <f aca="false">FLOOR(J59/$A$25,0.1)</f>
        <v>385.4</v>
      </c>
      <c r="E60" s="27"/>
      <c r="F60" s="27" t="n">
        <f aca="false">$A$10</f>
        <v>150</v>
      </c>
      <c r="G60" s="27"/>
      <c r="H60" s="29" t="n">
        <f aca="false">D60*F60</f>
        <v>57810</v>
      </c>
      <c r="I60" s="30"/>
      <c r="J60" s="31" t="n">
        <f aca="false">J59+H60</f>
        <v>635945</v>
      </c>
      <c r="K60" s="0"/>
    </row>
    <row r="61" customFormat="false" ht="15.95" hidden="false" customHeight="true" outlineLevel="0" collapsed="false">
      <c r="B61" s="26" t="n">
        <v>14</v>
      </c>
      <c r="C61" s="27"/>
      <c r="D61" s="46" t="n">
        <f aca="false">FLOOR(J60/$A$25,0.1)</f>
        <v>423.9</v>
      </c>
      <c r="E61" s="27"/>
      <c r="F61" s="27" t="n">
        <f aca="false">$A$10</f>
        <v>150</v>
      </c>
      <c r="G61" s="27"/>
      <c r="H61" s="29" t="n">
        <f aca="false">D61*F61</f>
        <v>63585</v>
      </c>
      <c r="I61" s="30"/>
      <c r="J61" s="31" t="n">
        <f aca="false">J60+H61</f>
        <v>699530</v>
      </c>
      <c r="K61" s="0"/>
    </row>
    <row r="62" customFormat="false" ht="15.95" hidden="false" customHeight="true" outlineLevel="0" collapsed="false">
      <c r="B62" s="26" t="n">
        <v>15</v>
      </c>
      <c r="C62" s="27"/>
      <c r="D62" s="46" t="n">
        <f aca="false">FLOOR(J61/$A$25,0.1)</f>
        <v>466.3</v>
      </c>
      <c r="E62" s="27"/>
      <c r="F62" s="27" t="n">
        <f aca="false">$A$10</f>
        <v>150</v>
      </c>
      <c r="G62" s="27"/>
      <c r="H62" s="29" t="n">
        <f aca="false">D62*F62</f>
        <v>69945</v>
      </c>
      <c r="I62" s="30"/>
      <c r="J62" s="31" t="n">
        <f aca="false">J61+H62</f>
        <v>769475</v>
      </c>
      <c r="K62" s="0"/>
    </row>
    <row r="63" customFormat="false" ht="15.95" hidden="false" customHeight="true" outlineLevel="0" collapsed="false">
      <c r="B63" s="26" t="n">
        <v>16</v>
      </c>
      <c r="C63" s="27"/>
      <c r="D63" s="46" t="n">
        <f aca="false">FLOOR(J62/$A$25,0.1)</f>
        <v>512.9</v>
      </c>
      <c r="E63" s="27"/>
      <c r="F63" s="27" t="n">
        <f aca="false">$A$10</f>
        <v>150</v>
      </c>
      <c r="G63" s="27"/>
      <c r="H63" s="29" t="n">
        <f aca="false">D63*F63</f>
        <v>76935</v>
      </c>
      <c r="I63" s="30"/>
      <c r="J63" s="31" t="n">
        <f aca="false">J62+H63</f>
        <v>846410</v>
      </c>
      <c r="K63" s="0"/>
      <c r="L63" s="34"/>
    </row>
    <row r="64" customFormat="false" ht="15.95" hidden="false" customHeight="true" outlineLevel="0" collapsed="false">
      <c r="B64" s="26" t="n">
        <v>17</v>
      </c>
      <c r="C64" s="27"/>
      <c r="D64" s="46" t="n">
        <f aca="false">FLOOR(J63/$A$25,0.1)</f>
        <v>564.2</v>
      </c>
      <c r="E64" s="27"/>
      <c r="F64" s="27" t="n">
        <f aca="false">$A$10</f>
        <v>150</v>
      </c>
      <c r="G64" s="27"/>
      <c r="H64" s="29" t="n">
        <f aca="false">D64*F64</f>
        <v>84630</v>
      </c>
      <c r="I64" s="30"/>
      <c r="J64" s="31" t="n">
        <f aca="false">J63+H64</f>
        <v>931040</v>
      </c>
      <c r="K64" s="0"/>
    </row>
    <row r="65" customFormat="false" ht="15.95" hidden="false" customHeight="true" outlineLevel="0" collapsed="false">
      <c r="B65" s="26" t="n">
        <v>18</v>
      </c>
      <c r="C65" s="27"/>
      <c r="D65" s="28" t="n">
        <f aca="false">FLOOR(J64/$A$25,0.1)</f>
        <v>620.6</v>
      </c>
      <c r="E65" s="27"/>
      <c r="F65" s="27" t="n">
        <f aca="false">$A$10</f>
        <v>150</v>
      </c>
      <c r="G65" s="27"/>
      <c r="H65" s="29" t="n">
        <f aca="false">D65*F65</f>
        <v>93090</v>
      </c>
      <c r="I65" s="30"/>
      <c r="J65" s="31" t="n">
        <f aca="false">J64+H65</f>
        <v>1024130</v>
      </c>
      <c r="K65" s="0"/>
    </row>
    <row r="66" customFormat="false" ht="15.95" hidden="false" customHeight="true" outlineLevel="0" collapsed="false">
      <c r="B66" s="26" t="n">
        <v>19</v>
      </c>
      <c r="C66" s="27"/>
      <c r="D66" s="28" t="n">
        <f aca="false">FLOOR(J65/$A$25,0.1)</f>
        <v>682.7</v>
      </c>
      <c r="E66" s="27"/>
      <c r="F66" s="27" t="n">
        <f aca="false">$A$10</f>
        <v>150</v>
      </c>
      <c r="G66" s="27"/>
      <c r="H66" s="29" t="n">
        <f aca="false">D66*F66</f>
        <v>102405</v>
      </c>
      <c r="I66" s="30"/>
      <c r="J66" s="37" t="n">
        <f aca="false">J65+H66</f>
        <v>1126535</v>
      </c>
      <c r="K66" s="2" t="n">
        <v>3</v>
      </c>
      <c r="L66" s="34" t="n">
        <f aca="false">(J66-$J$45)/$J$45</f>
        <v>5.1136678153746</v>
      </c>
      <c r="M66" s="0" t="s">
        <v>17</v>
      </c>
    </row>
    <row r="67" customFormat="false" ht="15.95" hidden="false" customHeight="true" outlineLevel="0" collapsed="false">
      <c r="B67" s="39" t="n">
        <v>20</v>
      </c>
      <c r="C67" s="40"/>
      <c r="D67" s="41" t="n">
        <f aca="false">FLOOR(J66/$A$25,0.1)</f>
        <v>751</v>
      </c>
      <c r="E67" s="40"/>
      <c r="F67" s="40" t="n">
        <f aca="false">$A$10</f>
        <v>150</v>
      </c>
      <c r="G67" s="40"/>
      <c r="H67" s="42" t="s">
        <v>18</v>
      </c>
      <c r="I67" s="43"/>
      <c r="J67" s="44" t="n">
        <f aca="false">D67*F67</f>
        <v>112650</v>
      </c>
      <c r="K67" s="0"/>
    </row>
    <row r="68" customFormat="false" ht="15.95" hidden="false" customHeight="true" outlineLevel="0" collapsed="false">
      <c r="H68" s="0"/>
      <c r="J68" s="0"/>
      <c r="K68" s="0"/>
    </row>
    <row r="69" customFormat="false" ht="15" hidden="false" customHeight="false" outlineLevel="0" collapsed="false">
      <c r="B69" s="19" t="n">
        <v>1</v>
      </c>
      <c r="C69" s="20"/>
      <c r="D69" s="45" t="n">
        <f aca="false">FLOOR(J66/$A$25,0.1)</f>
        <v>751</v>
      </c>
      <c r="E69" s="20"/>
      <c r="F69" s="20" t="n">
        <f aca="false">$A$10</f>
        <v>150</v>
      </c>
      <c r="G69" s="20"/>
      <c r="H69" s="22" t="n">
        <f aca="false">D69*F69</f>
        <v>112650</v>
      </c>
      <c r="I69" s="23"/>
      <c r="J69" s="24" t="n">
        <f aca="false">J66+H69</f>
        <v>1239185</v>
      </c>
      <c r="K69" s="0"/>
    </row>
    <row r="70" customFormat="false" ht="15.95" hidden="false" customHeight="true" outlineLevel="0" collapsed="false">
      <c r="B70" s="26" t="n">
        <v>2</v>
      </c>
      <c r="C70" s="27"/>
      <c r="D70" s="46" t="n">
        <f aca="false">FLOOR(J69/$A$25,0.1)</f>
        <v>826.1</v>
      </c>
      <c r="E70" s="27"/>
      <c r="F70" s="27" t="n">
        <f aca="false">$A$10</f>
        <v>150</v>
      </c>
      <c r="G70" s="27"/>
      <c r="H70" s="29" t="n">
        <f aca="false">D70*F70</f>
        <v>123915</v>
      </c>
      <c r="I70" s="30"/>
      <c r="J70" s="31" t="n">
        <f aca="false">J69+H70</f>
        <v>1363100</v>
      </c>
      <c r="K70" s="0"/>
    </row>
    <row r="71" customFormat="false" ht="15.95" hidden="false" customHeight="true" outlineLevel="0" collapsed="false">
      <c r="B71" s="26" t="n">
        <v>3</v>
      </c>
      <c r="C71" s="27"/>
      <c r="D71" s="46" t="n">
        <f aca="false">FLOOR(J70/$A$25,0.1)</f>
        <v>908.7</v>
      </c>
      <c r="E71" s="27"/>
      <c r="F71" s="27" t="n">
        <f aca="false">$A$10</f>
        <v>150</v>
      </c>
      <c r="G71" s="27"/>
      <c r="H71" s="29" t="n">
        <f aca="false">D71*F71</f>
        <v>136305</v>
      </c>
      <c r="I71" s="30"/>
      <c r="J71" s="31" t="n">
        <f aca="false">J70+H71</f>
        <v>1499405</v>
      </c>
      <c r="K71" s="0"/>
    </row>
    <row r="72" customFormat="false" ht="15.95" hidden="false" customHeight="true" outlineLevel="0" collapsed="false">
      <c r="B72" s="26" t="n">
        <v>4</v>
      </c>
      <c r="C72" s="27"/>
      <c r="D72" s="46" t="n">
        <f aca="false">FLOOR(J71/$A$25,0.1)</f>
        <v>999.6</v>
      </c>
      <c r="E72" s="27"/>
      <c r="F72" s="27" t="n">
        <f aca="false">$A$10</f>
        <v>150</v>
      </c>
      <c r="G72" s="27"/>
      <c r="H72" s="29" t="n">
        <f aca="false">D72*F72</f>
        <v>149940</v>
      </c>
      <c r="I72" s="30"/>
      <c r="J72" s="31" t="n">
        <f aca="false">J71+H72</f>
        <v>1649345</v>
      </c>
      <c r="K72" s="0"/>
    </row>
    <row r="73" customFormat="false" ht="15.95" hidden="false" customHeight="true" outlineLevel="0" collapsed="false">
      <c r="B73" s="26" t="n">
        <v>5</v>
      </c>
      <c r="C73" s="27"/>
      <c r="D73" s="46" t="n">
        <f aca="false">FLOOR(J72/$A$25,0.1)</f>
        <v>1099.5</v>
      </c>
      <c r="E73" s="27"/>
      <c r="F73" s="27" t="n">
        <f aca="false">$A$10</f>
        <v>150</v>
      </c>
      <c r="G73" s="27"/>
      <c r="H73" s="29" t="n">
        <f aca="false">D73*F73</f>
        <v>164925</v>
      </c>
      <c r="I73" s="30"/>
      <c r="J73" s="31" t="n">
        <f aca="false">J72+H73</f>
        <v>1814270</v>
      </c>
      <c r="K73" s="0"/>
    </row>
    <row r="74" customFormat="false" ht="15.95" hidden="false" customHeight="true" outlineLevel="0" collapsed="false">
      <c r="B74" s="26" t="n">
        <v>6</v>
      </c>
      <c r="C74" s="27"/>
      <c r="D74" s="46" t="n">
        <f aca="false">FLOOR(J73/$A$25,0.1)</f>
        <v>1209.5</v>
      </c>
      <c r="E74" s="27"/>
      <c r="F74" s="27" t="n">
        <f aca="false">$A$10</f>
        <v>150</v>
      </c>
      <c r="G74" s="27"/>
      <c r="H74" s="29" t="n">
        <f aca="false">D74*F74</f>
        <v>181425</v>
      </c>
      <c r="I74" s="30"/>
      <c r="J74" s="31" t="n">
        <f aca="false">J73+H74</f>
        <v>1995695</v>
      </c>
      <c r="K74" s="0"/>
      <c r="L74" s="34"/>
    </row>
    <row r="75" customFormat="false" ht="15.95" hidden="false" customHeight="true" outlineLevel="0" collapsed="false">
      <c r="B75" s="26" t="n">
        <v>7</v>
      </c>
      <c r="C75" s="27"/>
      <c r="D75" s="46" t="n">
        <f aca="false">FLOOR(J74/$A$25,0.1)</f>
        <v>1330.4</v>
      </c>
      <c r="E75" s="27"/>
      <c r="F75" s="27" t="n">
        <f aca="false">$A$10</f>
        <v>150</v>
      </c>
      <c r="G75" s="27"/>
      <c r="H75" s="29" t="n">
        <f aca="false">D75*F75</f>
        <v>199560</v>
      </c>
      <c r="I75" s="30"/>
      <c r="J75" s="31" t="n">
        <f aca="false">J74+H75</f>
        <v>2195255</v>
      </c>
      <c r="K75" s="0"/>
    </row>
    <row r="76" customFormat="false" ht="15.95" hidden="false" customHeight="true" outlineLevel="0" collapsed="false">
      <c r="B76" s="26" t="n">
        <v>8</v>
      </c>
      <c r="C76" s="27"/>
      <c r="D76" s="46" t="n">
        <f aca="false">FLOOR(J75/$A$25,0.1)</f>
        <v>1463.5</v>
      </c>
      <c r="E76" s="27"/>
      <c r="F76" s="27" t="n">
        <f aca="false">$A$10</f>
        <v>150</v>
      </c>
      <c r="G76" s="27"/>
      <c r="H76" s="29" t="n">
        <f aca="false">D76*F76</f>
        <v>219525</v>
      </c>
      <c r="I76" s="30"/>
      <c r="J76" s="31" t="n">
        <f aca="false">J75+H76</f>
        <v>2414780</v>
      </c>
      <c r="K76" s="0"/>
    </row>
    <row r="77" customFormat="false" ht="15.95" hidden="false" customHeight="true" outlineLevel="0" collapsed="false">
      <c r="B77" s="26" t="n">
        <v>9</v>
      </c>
      <c r="C77" s="27"/>
      <c r="D77" s="46" t="n">
        <f aca="false">FLOOR(J76/$A$25,0.1)</f>
        <v>1609.8</v>
      </c>
      <c r="E77" s="27"/>
      <c r="F77" s="27" t="n">
        <f aca="false">$A$10</f>
        <v>150</v>
      </c>
      <c r="G77" s="27"/>
      <c r="H77" s="29" t="n">
        <f aca="false">D77*F77</f>
        <v>241470</v>
      </c>
      <c r="I77" s="30"/>
      <c r="J77" s="31" t="n">
        <f aca="false">J76+H77</f>
        <v>2656250</v>
      </c>
      <c r="K77" s="0"/>
    </row>
    <row r="78" customFormat="false" ht="15.95" hidden="false" customHeight="true" outlineLevel="0" collapsed="false">
      <c r="B78" s="26" t="n">
        <v>10</v>
      </c>
      <c r="C78" s="27"/>
      <c r="D78" s="46" t="n">
        <f aca="false">FLOOR(J77/$A$25,0.1)</f>
        <v>1770.8</v>
      </c>
      <c r="E78" s="27"/>
      <c r="F78" s="27" t="n">
        <f aca="false">$A$10</f>
        <v>150</v>
      </c>
      <c r="G78" s="27"/>
      <c r="H78" s="29" t="n">
        <f aca="false">D78*F78</f>
        <v>265620</v>
      </c>
      <c r="I78" s="30"/>
      <c r="J78" s="31" t="n">
        <f aca="false">J77+H78</f>
        <v>2921870</v>
      </c>
      <c r="K78" s="0"/>
    </row>
    <row r="79" customFormat="false" ht="15.95" hidden="false" customHeight="true" outlineLevel="0" collapsed="false">
      <c r="B79" s="26" t="n">
        <v>11</v>
      </c>
      <c r="C79" s="27"/>
      <c r="D79" s="46" t="n">
        <f aca="false">FLOOR(J78/$A$25,0.1)</f>
        <v>1947.9</v>
      </c>
      <c r="E79" s="27"/>
      <c r="F79" s="27" t="n">
        <f aca="false">$A$10</f>
        <v>150</v>
      </c>
      <c r="G79" s="27"/>
      <c r="H79" s="29" t="n">
        <f aca="false">D79*F79</f>
        <v>292185</v>
      </c>
      <c r="I79" s="30"/>
      <c r="J79" s="31" t="n">
        <f aca="false">J78+H79</f>
        <v>3214055</v>
      </c>
      <c r="K79" s="0"/>
      <c r="L79" s="34"/>
    </row>
    <row r="80" customFormat="false" ht="15.95" hidden="false" customHeight="true" outlineLevel="0" collapsed="false">
      <c r="B80" s="26" t="n">
        <v>12</v>
      </c>
      <c r="C80" s="27"/>
      <c r="D80" s="46" t="n">
        <f aca="false">FLOOR(J79/$A$25,0.1)</f>
        <v>2142.7</v>
      </c>
      <c r="E80" s="27"/>
      <c r="F80" s="27" t="n">
        <f aca="false">$A$10</f>
        <v>150</v>
      </c>
      <c r="G80" s="27"/>
      <c r="H80" s="29" t="n">
        <f aca="false">D80*F80</f>
        <v>321405</v>
      </c>
      <c r="I80" s="30"/>
      <c r="J80" s="31" t="n">
        <f aca="false">J79+H80</f>
        <v>3535460</v>
      </c>
      <c r="K80" s="0"/>
    </row>
    <row r="81" customFormat="false" ht="15.95" hidden="false" customHeight="true" outlineLevel="0" collapsed="false">
      <c r="B81" s="26" t="n">
        <v>13</v>
      </c>
      <c r="C81" s="27"/>
      <c r="D81" s="46" t="n">
        <f aca="false">FLOOR(J80/$A$25,0.1)</f>
        <v>2356.9</v>
      </c>
      <c r="E81" s="27"/>
      <c r="F81" s="27" t="n">
        <f aca="false">$A$10</f>
        <v>150</v>
      </c>
      <c r="G81" s="27"/>
      <c r="H81" s="29" t="n">
        <f aca="false">D81*F81</f>
        <v>353535</v>
      </c>
      <c r="I81" s="30"/>
      <c r="J81" s="31" t="n">
        <f aca="false">J80+H81</f>
        <v>3888995</v>
      </c>
      <c r="K81" s="0"/>
    </row>
    <row r="82" customFormat="false" ht="15.95" hidden="false" customHeight="true" outlineLevel="0" collapsed="false">
      <c r="B82" s="26" t="n">
        <v>14</v>
      </c>
      <c r="C82" s="27"/>
      <c r="D82" s="46" t="n">
        <f aca="false">FLOOR(J81/$A$25,0.1)</f>
        <v>2592.6</v>
      </c>
      <c r="E82" s="27"/>
      <c r="F82" s="27" t="n">
        <f aca="false">$A$10</f>
        <v>150</v>
      </c>
      <c r="G82" s="27"/>
      <c r="H82" s="29" t="n">
        <f aca="false">D82*F82</f>
        <v>388890</v>
      </c>
      <c r="I82" s="30"/>
      <c r="J82" s="31" t="n">
        <f aca="false">J81+H82</f>
        <v>4277885</v>
      </c>
      <c r="K82" s="0"/>
    </row>
    <row r="83" customFormat="false" ht="15.95" hidden="false" customHeight="true" outlineLevel="0" collapsed="false">
      <c r="B83" s="26" t="n">
        <v>15</v>
      </c>
      <c r="C83" s="27"/>
      <c r="D83" s="46" t="n">
        <f aca="false">FLOOR(J82/$A$25,0.1)</f>
        <v>2851.9</v>
      </c>
      <c r="E83" s="27"/>
      <c r="F83" s="27" t="n">
        <f aca="false">$A$10</f>
        <v>150</v>
      </c>
      <c r="G83" s="27"/>
      <c r="H83" s="29" t="n">
        <f aca="false">D83*F83</f>
        <v>427785</v>
      </c>
      <c r="I83" s="30"/>
      <c r="J83" s="31" t="n">
        <f aca="false">J82+H83</f>
        <v>4705670</v>
      </c>
      <c r="K83" s="0"/>
    </row>
    <row r="84" customFormat="false" ht="15.95" hidden="false" customHeight="true" outlineLevel="0" collapsed="false">
      <c r="B84" s="26" t="n">
        <v>16</v>
      </c>
      <c r="C84" s="27"/>
      <c r="D84" s="46" t="n">
        <f aca="false">FLOOR(J83/$A$25,0.1)</f>
        <v>3137.1</v>
      </c>
      <c r="E84" s="27"/>
      <c r="F84" s="27" t="n">
        <f aca="false">$A$10</f>
        <v>150</v>
      </c>
      <c r="G84" s="27"/>
      <c r="H84" s="29" t="n">
        <f aca="false">D84*F84</f>
        <v>470565</v>
      </c>
      <c r="I84" s="30"/>
      <c r="J84" s="31" t="n">
        <f aca="false">J83+H84</f>
        <v>5176235</v>
      </c>
      <c r="K84" s="0"/>
      <c r="L84" s="34"/>
    </row>
    <row r="85" customFormat="false" ht="15.95" hidden="false" customHeight="true" outlineLevel="0" collapsed="false">
      <c r="B85" s="26" t="n">
        <v>17</v>
      </c>
      <c r="C85" s="27"/>
      <c r="D85" s="46" t="n">
        <f aca="false">FLOOR(J84/$A$25,0.1)</f>
        <v>3450.8</v>
      </c>
      <c r="E85" s="27"/>
      <c r="F85" s="27" t="n">
        <f aca="false">$A$10</f>
        <v>150</v>
      </c>
      <c r="G85" s="27"/>
      <c r="H85" s="29" t="n">
        <f aca="false">D85*F85</f>
        <v>517620</v>
      </c>
      <c r="I85" s="30"/>
      <c r="J85" s="31" t="n">
        <f aca="false">J84+H85</f>
        <v>5693855</v>
      </c>
      <c r="K85" s="0"/>
    </row>
    <row r="86" customFormat="false" ht="15.95" hidden="false" customHeight="true" outlineLevel="0" collapsed="false">
      <c r="B86" s="26" t="n">
        <v>18</v>
      </c>
      <c r="C86" s="27"/>
      <c r="D86" s="28" t="n">
        <f aca="false">FLOOR(J85/$A$25,0.1)</f>
        <v>3795.9</v>
      </c>
      <c r="E86" s="27"/>
      <c r="F86" s="27" t="n">
        <f aca="false">$A$10</f>
        <v>150</v>
      </c>
      <c r="G86" s="27"/>
      <c r="H86" s="29" t="n">
        <f aca="false">D86*F86</f>
        <v>569385</v>
      </c>
      <c r="I86" s="30"/>
      <c r="J86" s="31" t="n">
        <f aca="false">J85+H86</f>
        <v>6263240</v>
      </c>
      <c r="K86" s="0"/>
    </row>
    <row r="87" customFormat="false" ht="15.95" hidden="false" customHeight="true" outlineLevel="0" collapsed="false">
      <c r="B87" s="26" t="n">
        <v>19</v>
      </c>
      <c r="C87" s="27"/>
      <c r="D87" s="28" t="n">
        <f aca="false">FLOOR(J86/$A$25,0.1)</f>
        <v>4175.4</v>
      </c>
      <c r="E87" s="27"/>
      <c r="F87" s="27" t="n">
        <f aca="false">$A$10</f>
        <v>150</v>
      </c>
      <c r="G87" s="27"/>
      <c r="H87" s="29" t="n">
        <f aca="false">D87*F87</f>
        <v>626310</v>
      </c>
      <c r="I87" s="30"/>
      <c r="J87" s="37" t="n">
        <f aca="false">J86+H87</f>
        <v>6889550</v>
      </c>
      <c r="K87" s="2" t="n">
        <v>4</v>
      </c>
      <c r="L87" s="34" t="n">
        <f aca="false">(J87-$J$66)/$J$66</f>
        <v>5.11569991167607</v>
      </c>
      <c r="M87" s="0" t="s">
        <v>17</v>
      </c>
    </row>
    <row r="88" customFormat="false" ht="15.95" hidden="false" customHeight="true" outlineLevel="0" collapsed="false">
      <c r="B88" s="39" t="n">
        <v>20</v>
      </c>
      <c r="C88" s="40"/>
      <c r="D88" s="41" t="n">
        <f aca="false">FLOOR(J87/$A$25,0.1)</f>
        <v>4593</v>
      </c>
      <c r="E88" s="40"/>
      <c r="F88" s="40" t="n">
        <f aca="false">$A$10</f>
        <v>150</v>
      </c>
      <c r="G88" s="40"/>
      <c r="H88" s="42" t="s">
        <v>18</v>
      </c>
      <c r="I88" s="43"/>
      <c r="J88" s="44" t="n">
        <f aca="false">D88*F88</f>
        <v>688950</v>
      </c>
      <c r="K88" s="0"/>
    </row>
    <row r="89" customFormat="false" ht="15.95" hidden="false" customHeight="true" outlineLevel="0" collapsed="false">
      <c r="B89" s="3" t="s">
        <v>0</v>
      </c>
      <c r="C89" s="3"/>
      <c r="D89" s="3"/>
      <c r="E89" s="3"/>
      <c r="F89" s="3"/>
      <c r="G89" s="3"/>
      <c r="H89" s="3"/>
      <c r="I89" s="3"/>
      <c r="J89" s="3"/>
      <c r="K89" s="0"/>
    </row>
    <row r="90" customFormat="false" ht="15.95" hidden="false" customHeight="true" outlineLevel="0" collapsed="false">
      <c r="B90" s="5" t="s">
        <v>1</v>
      </c>
      <c r="C90" s="5"/>
      <c r="D90" s="5"/>
      <c r="E90" s="5"/>
      <c r="F90" s="5"/>
      <c r="G90" s="5"/>
      <c r="H90" s="5"/>
      <c r="I90" s="5"/>
      <c r="J90" s="5"/>
      <c r="K90" s="0"/>
    </row>
    <row r="91" customFormat="false" ht="15.95" hidden="false" customHeight="true" outlineLevel="0" collapsed="false">
      <c r="A91" s="4"/>
      <c r="D91" s="6"/>
      <c r="H91" s="0"/>
      <c r="J91" s="0"/>
      <c r="K91" s="0"/>
    </row>
    <row r="92" customFormat="false" ht="15.95" hidden="false" customHeight="true" outlineLevel="0" collapsed="false">
      <c r="B92" s="7" t="s">
        <v>19</v>
      </c>
      <c r="C92" s="8"/>
      <c r="D92" s="9" t="s">
        <v>20</v>
      </c>
      <c r="E92" s="8"/>
      <c r="F92" s="10" t="s">
        <v>4</v>
      </c>
      <c r="G92" s="8"/>
      <c r="H92" s="11" t="s">
        <v>5</v>
      </c>
      <c r="I92" s="8"/>
      <c r="J92" s="12" t="s">
        <v>6</v>
      </c>
      <c r="K92" s="0"/>
    </row>
    <row r="93" customFormat="false" ht="13.8" hidden="false" customHeight="false" outlineLevel="0" collapsed="false">
      <c r="B93" s="47"/>
      <c r="C93" s="14"/>
      <c r="D93" s="48"/>
      <c r="E93" s="14"/>
      <c r="F93" s="47"/>
      <c r="G93" s="14"/>
      <c r="H93" s="16"/>
      <c r="I93" s="14"/>
      <c r="J93" s="17"/>
      <c r="K93" s="0"/>
    </row>
    <row r="94" customFormat="false" ht="15" hidden="false" customHeight="false" outlineLevel="0" collapsed="false">
      <c r="B94" s="19" t="n">
        <v>1</v>
      </c>
      <c r="C94" s="20"/>
      <c r="D94" s="45" t="n">
        <f aca="false">FLOOR(J87/$A$25,0.1)</f>
        <v>4593</v>
      </c>
      <c r="E94" s="20"/>
      <c r="F94" s="20" t="n">
        <f aca="false">$A$10</f>
        <v>150</v>
      </c>
      <c r="G94" s="20"/>
      <c r="H94" s="22" t="n">
        <f aca="false">D94*F94</f>
        <v>688950</v>
      </c>
      <c r="I94" s="23"/>
      <c r="J94" s="24" t="n">
        <f aca="false">J87+H94</f>
        <v>7578500</v>
      </c>
      <c r="K94" s="0"/>
    </row>
    <row r="95" customFormat="false" ht="15.95" hidden="false" customHeight="true" outlineLevel="0" collapsed="false">
      <c r="B95" s="26" t="n">
        <v>2</v>
      </c>
      <c r="C95" s="27"/>
      <c r="D95" s="46" t="n">
        <f aca="false">FLOOR(J94/$A$25,0.1)</f>
        <v>5052.3</v>
      </c>
      <c r="E95" s="27"/>
      <c r="F95" s="27" t="n">
        <f aca="false">$A$10</f>
        <v>150</v>
      </c>
      <c r="G95" s="27"/>
      <c r="H95" s="29" t="n">
        <f aca="false">D95*F95</f>
        <v>757845</v>
      </c>
      <c r="I95" s="30"/>
      <c r="J95" s="31" t="n">
        <f aca="false">J94+H95</f>
        <v>8336345</v>
      </c>
      <c r="K95" s="0"/>
    </row>
    <row r="96" customFormat="false" ht="15.95" hidden="false" customHeight="true" outlineLevel="0" collapsed="false">
      <c r="B96" s="26" t="n">
        <v>3</v>
      </c>
      <c r="C96" s="27"/>
      <c r="D96" s="46" t="n">
        <f aca="false">FLOOR(J95/$A$25,0.1)</f>
        <v>5557.5</v>
      </c>
      <c r="E96" s="27"/>
      <c r="F96" s="27" t="n">
        <f aca="false">$A$10</f>
        <v>150</v>
      </c>
      <c r="G96" s="27"/>
      <c r="H96" s="29" t="n">
        <f aca="false">D96*F96</f>
        <v>833625</v>
      </c>
      <c r="I96" s="30"/>
      <c r="J96" s="31" t="n">
        <f aca="false">J95+H96</f>
        <v>9169970</v>
      </c>
      <c r="K96" s="0"/>
    </row>
    <row r="97" customFormat="false" ht="15.95" hidden="false" customHeight="true" outlineLevel="0" collapsed="false">
      <c r="B97" s="26" t="n">
        <v>4</v>
      </c>
      <c r="C97" s="27"/>
      <c r="D97" s="46" t="n">
        <f aca="false">FLOOR(J96/$A$25,0.1)</f>
        <v>6113.3</v>
      </c>
      <c r="E97" s="27"/>
      <c r="F97" s="27" t="n">
        <f aca="false">$A$10</f>
        <v>150</v>
      </c>
      <c r="G97" s="27"/>
      <c r="H97" s="29" t="n">
        <f aca="false">D97*F97</f>
        <v>916995</v>
      </c>
      <c r="I97" s="30"/>
      <c r="J97" s="31" t="n">
        <f aca="false">J96+H97</f>
        <v>10086965</v>
      </c>
      <c r="K97" s="0"/>
    </row>
    <row r="98" customFormat="false" ht="15.95" hidden="false" customHeight="true" outlineLevel="0" collapsed="false">
      <c r="B98" s="26" t="n">
        <v>5</v>
      </c>
      <c r="C98" s="27"/>
      <c r="D98" s="46" t="n">
        <f aca="false">FLOOR(J97/$A$25,0.1)</f>
        <v>6724.6</v>
      </c>
      <c r="E98" s="27"/>
      <c r="F98" s="27" t="n">
        <f aca="false">$A$10</f>
        <v>150</v>
      </c>
      <c r="G98" s="27"/>
      <c r="H98" s="29" t="n">
        <f aca="false">D98*F98</f>
        <v>1008690</v>
      </c>
      <c r="I98" s="30"/>
      <c r="J98" s="31" t="n">
        <f aca="false">J97+H98</f>
        <v>11095655</v>
      </c>
      <c r="K98" s="0"/>
    </row>
    <row r="99" customFormat="false" ht="15.95" hidden="false" customHeight="true" outlineLevel="0" collapsed="false">
      <c r="B99" s="26" t="n">
        <v>6</v>
      </c>
      <c r="C99" s="27"/>
      <c r="D99" s="46" t="n">
        <f aca="false">FLOOR(J98/$A$25,0.1)</f>
        <v>7397.1</v>
      </c>
      <c r="E99" s="27"/>
      <c r="F99" s="27" t="n">
        <f aca="false">$A$10</f>
        <v>150</v>
      </c>
      <c r="G99" s="27"/>
      <c r="H99" s="29" t="n">
        <f aca="false">D99*F99</f>
        <v>1109565</v>
      </c>
      <c r="I99" s="30"/>
      <c r="J99" s="31" t="n">
        <f aca="false">J98+H99</f>
        <v>12205220</v>
      </c>
      <c r="K99" s="0"/>
      <c r="L99" s="34"/>
    </row>
    <row r="100" customFormat="false" ht="15.95" hidden="false" customHeight="true" outlineLevel="0" collapsed="false">
      <c r="B100" s="26" t="n">
        <v>7</v>
      </c>
      <c r="C100" s="27"/>
      <c r="D100" s="46" t="n">
        <f aca="false">FLOOR(J99/$A$25,0.1)</f>
        <v>8136.8</v>
      </c>
      <c r="E100" s="27"/>
      <c r="F100" s="27" t="n">
        <f aca="false">$A$10</f>
        <v>150</v>
      </c>
      <c r="G100" s="27"/>
      <c r="H100" s="29" t="n">
        <f aca="false">D100*F100</f>
        <v>1220520</v>
      </c>
      <c r="I100" s="30"/>
      <c r="J100" s="31" t="n">
        <f aca="false">J99+H100</f>
        <v>13425740</v>
      </c>
      <c r="K100" s="0"/>
    </row>
    <row r="101" customFormat="false" ht="15.95" hidden="false" customHeight="true" outlineLevel="0" collapsed="false">
      <c r="B101" s="26" t="n">
        <v>8</v>
      </c>
      <c r="C101" s="27"/>
      <c r="D101" s="46" t="n">
        <f aca="false">FLOOR(J100/$A$25,0.1)</f>
        <v>8950.4</v>
      </c>
      <c r="E101" s="27"/>
      <c r="F101" s="27" t="n">
        <f aca="false">$A$10</f>
        <v>150</v>
      </c>
      <c r="G101" s="27"/>
      <c r="H101" s="29" t="n">
        <f aca="false">D101*F101</f>
        <v>1342560</v>
      </c>
      <c r="I101" s="30"/>
      <c r="J101" s="31" t="n">
        <f aca="false">J100+H101</f>
        <v>14768300</v>
      </c>
      <c r="K101" s="0"/>
    </row>
    <row r="102" customFormat="false" ht="15.95" hidden="false" customHeight="true" outlineLevel="0" collapsed="false">
      <c r="B102" s="26" t="n">
        <v>9</v>
      </c>
      <c r="C102" s="27"/>
      <c r="D102" s="46" t="n">
        <f aca="false">FLOOR(J101/$A$25,0.1)</f>
        <v>9845.5</v>
      </c>
      <c r="E102" s="27"/>
      <c r="F102" s="27" t="n">
        <f aca="false">$A$10</f>
        <v>150</v>
      </c>
      <c r="G102" s="27"/>
      <c r="H102" s="29" t="n">
        <f aca="false">D102*F102</f>
        <v>1476825</v>
      </c>
      <c r="I102" s="30"/>
      <c r="J102" s="31" t="n">
        <f aca="false">J101+H102</f>
        <v>16245125</v>
      </c>
      <c r="K102" s="0"/>
    </row>
    <row r="103" customFormat="false" ht="15.95" hidden="false" customHeight="true" outlineLevel="0" collapsed="false">
      <c r="B103" s="26" t="n">
        <v>10</v>
      </c>
      <c r="C103" s="27"/>
      <c r="D103" s="46" t="n">
        <f aca="false">FLOOR(J102/$A$25,0.1)</f>
        <v>10830</v>
      </c>
      <c r="E103" s="27"/>
      <c r="F103" s="27" t="n">
        <f aca="false">$A$10</f>
        <v>150</v>
      </c>
      <c r="G103" s="27"/>
      <c r="H103" s="29" t="n">
        <f aca="false">D103*F103</f>
        <v>1624500</v>
      </c>
      <c r="I103" s="30"/>
      <c r="J103" s="31" t="n">
        <f aca="false">J102+H103</f>
        <v>17869625</v>
      </c>
      <c r="K103" s="0"/>
    </row>
    <row r="104" customFormat="false" ht="15.95" hidden="false" customHeight="true" outlineLevel="0" collapsed="false">
      <c r="B104" s="26" t="n">
        <v>11</v>
      </c>
      <c r="C104" s="27"/>
      <c r="D104" s="46" t="n">
        <f aca="false">FLOOR(J103/$A$25,0.1)</f>
        <v>11913</v>
      </c>
      <c r="E104" s="27"/>
      <c r="F104" s="27" t="n">
        <f aca="false">$A$10</f>
        <v>150</v>
      </c>
      <c r="G104" s="27"/>
      <c r="H104" s="29" t="n">
        <f aca="false">D104*F104</f>
        <v>1786950</v>
      </c>
      <c r="I104" s="30"/>
      <c r="J104" s="31" t="n">
        <f aca="false">J103+H104</f>
        <v>19656575</v>
      </c>
      <c r="K104" s="0"/>
      <c r="L104" s="34"/>
    </row>
    <row r="105" customFormat="false" ht="15.95" hidden="false" customHeight="true" outlineLevel="0" collapsed="false">
      <c r="B105" s="26" t="n">
        <v>12</v>
      </c>
      <c r="C105" s="27"/>
      <c r="D105" s="46" t="n">
        <f aca="false">FLOOR(J104/$A$25,0.1)</f>
        <v>13104.3</v>
      </c>
      <c r="E105" s="27"/>
      <c r="F105" s="27" t="n">
        <f aca="false">$A$10</f>
        <v>150</v>
      </c>
      <c r="G105" s="27"/>
      <c r="H105" s="29" t="n">
        <f aca="false">D105*F105</f>
        <v>1965645</v>
      </c>
      <c r="I105" s="30"/>
      <c r="J105" s="31" t="n">
        <f aca="false">J104+H105</f>
        <v>21622220</v>
      </c>
      <c r="K105" s="0"/>
    </row>
    <row r="106" customFormat="false" ht="15.95" hidden="false" customHeight="true" outlineLevel="0" collapsed="false">
      <c r="B106" s="26" t="n">
        <v>13</v>
      </c>
      <c r="C106" s="27"/>
      <c r="D106" s="46" t="n">
        <f aca="false">FLOOR(J105/$A$25,0.1)</f>
        <v>14414.8</v>
      </c>
      <c r="E106" s="27"/>
      <c r="F106" s="27" t="n">
        <f aca="false">$A$10</f>
        <v>150</v>
      </c>
      <c r="G106" s="27"/>
      <c r="H106" s="29" t="n">
        <f aca="false">D106*F106</f>
        <v>2162220</v>
      </c>
      <c r="I106" s="30"/>
      <c r="J106" s="31" t="n">
        <f aca="false">J105+H106</f>
        <v>23784440</v>
      </c>
      <c r="K106" s="0"/>
    </row>
    <row r="107" customFormat="false" ht="15.95" hidden="false" customHeight="true" outlineLevel="0" collapsed="false">
      <c r="B107" s="26" t="n">
        <v>14</v>
      </c>
      <c r="C107" s="27"/>
      <c r="D107" s="46" t="n">
        <f aca="false">FLOOR(J106/$A$25,0.1)</f>
        <v>15856.2</v>
      </c>
      <c r="E107" s="27"/>
      <c r="F107" s="27" t="n">
        <f aca="false">$A$10</f>
        <v>150</v>
      </c>
      <c r="G107" s="27"/>
      <c r="H107" s="29" t="n">
        <f aca="false">D107*F107</f>
        <v>2378430</v>
      </c>
      <c r="I107" s="30"/>
      <c r="J107" s="31" t="n">
        <f aca="false">J106+H107</f>
        <v>26162870</v>
      </c>
      <c r="K107" s="0"/>
    </row>
    <row r="108" customFormat="false" ht="15.95" hidden="false" customHeight="true" outlineLevel="0" collapsed="false">
      <c r="B108" s="26" t="n">
        <v>15</v>
      </c>
      <c r="C108" s="27"/>
      <c r="D108" s="46" t="n">
        <f aca="false">FLOOR(J107/$A$25,0.1)</f>
        <v>17441.9</v>
      </c>
      <c r="E108" s="27"/>
      <c r="F108" s="27" t="n">
        <f aca="false">$A$10</f>
        <v>150</v>
      </c>
      <c r="G108" s="27"/>
      <c r="H108" s="29" t="n">
        <f aca="false">D108*F108</f>
        <v>2616285</v>
      </c>
      <c r="I108" s="30"/>
      <c r="J108" s="31" t="n">
        <f aca="false">J107+H108</f>
        <v>28779155</v>
      </c>
      <c r="K108" s="0"/>
    </row>
    <row r="109" customFormat="false" ht="15.95" hidden="false" customHeight="true" outlineLevel="0" collapsed="false">
      <c r="B109" s="26" t="n">
        <v>16</v>
      </c>
      <c r="C109" s="27"/>
      <c r="D109" s="46" t="n">
        <f aca="false">FLOOR(J108/$A$25,0.1)</f>
        <v>19186.1</v>
      </c>
      <c r="E109" s="27"/>
      <c r="F109" s="27" t="n">
        <f aca="false">$A$10</f>
        <v>150</v>
      </c>
      <c r="G109" s="27"/>
      <c r="H109" s="29" t="n">
        <f aca="false">D109*F109</f>
        <v>2877915</v>
      </c>
      <c r="I109" s="30"/>
      <c r="J109" s="31" t="n">
        <f aca="false">J108+H109</f>
        <v>31657070</v>
      </c>
      <c r="K109" s="0"/>
      <c r="L109" s="34"/>
    </row>
    <row r="110" customFormat="false" ht="15.95" hidden="false" customHeight="true" outlineLevel="0" collapsed="false">
      <c r="B110" s="26" t="n">
        <v>17</v>
      </c>
      <c r="C110" s="27"/>
      <c r="D110" s="46" t="n">
        <f aca="false">FLOOR(J109/$A$25,0.1)</f>
        <v>21104.7</v>
      </c>
      <c r="E110" s="27"/>
      <c r="F110" s="27" t="n">
        <f aca="false">$A$10</f>
        <v>150</v>
      </c>
      <c r="G110" s="27"/>
      <c r="H110" s="29" t="n">
        <f aca="false">D110*F110</f>
        <v>3165705</v>
      </c>
      <c r="I110" s="30"/>
      <c r="J110" s="31" t="n">
        <f aca="false">J109+H110</f>
        <v>34822775</v>
      </c>
      <c r="K110" s="0"/>
    </row>
    <row r="111" customFormat="false" ht="15.95" hidden="false" customHeight="true" outlineLevel="0" collapsed="false">
      <c r="B111" s="26" t="n">
        <v>18</v>
      </c>
      <c r="C111" s="27"/>
      <c r="D111" s="28" t="n">
        <f aca="false">FLOOR(J110/$A$25,0.1)</f>
        <v>23215.1</v>
      </c>
      <c r="E111" s="27"/>
      <c r="F111" s="27" t="n">
        <f aca="false">$A$10</f>
        <v>150</v>
      </c>
      <c r="G111" s="27"/>
      <c r="H111" s="29" t="n">
        <f aca="false">D111*F111</f>
        <v>3482265</v>
      </c>
      <c r="I111" s="30"/>
      <c r="J111" s="31" t="n">
        <f aca="false">J110+H111</f>
        <v>38305040</v>
      </c>
      <c r="K111" s="0"/>
    </row>
    <row r="112" customFormat="false" ht="15.95" hidden="false" customHeight="true" outlineLevel="0" collapsed="false">
      <c r="B112" s="26" t="n">
        <v>19</v>
      </c>
      <c r="C112" s="27"/>
      <c r="D112" s="28" t="n">
        <f aca="false">FLOOR(J111/$A$25,0.1)</f>
        <v>25536.6</v>
      </c>
      <c r="E112" s="27"/>
      <c r="F112" s="27" t="n">
        <f aca="false">$A$10</f>
        <v>150</v>
      </c>
      <c r="G112" s="27"/>
      <c r="H112" s="29" t="n">
        <f aca="false">D112*F112</f>
        <v>3830490</v>
      </c>
      <c r="I112" s="30"/>
      <c r="J112" s="37" t="n">
        <f aca="false">J111+H112</f>
        <v>42135530</v>
      </c>
      <c r="K112" s="2" t="n">
        <v>5</v>
      </c>
      <c r="L112" s="34" t="n">
        <f aca="false">(J112-$J$87)/$J$87</f>
        <v>5.11586097785777</v>
      </c>
      <c r="M112" s="0" t="s">
        <v>17</v>
      </c>
    </row>
    <row r="113" customFormat="false" ht="15.95" hidden="false" customHeight="true" outlineLevel="0" collapsed="false">
      <c r="B113" s="39" t="n">
        <v>20</v>
      </c>
      <c r="C113" s="40"/>
      <c r="D113" s="41" t="n">
        <f aca="false">FLOOR(J112/$A$25,0.1)</f>
        <v>28090.3</v>
      </c>
      <c r="E113" s="40"/>
      <c r="F113" s="40" t="n">
        <f aca="false">$A$10</f>
        <v>150</v>
      </c>
      <c r="G113" s="40"/>
      <c r="H113" s="42" t="s">
        <v>18</v>
      </c>
      <c r="I113" s="43"/>
      <c r="J113" s="44" t="n">
        <f aca="false">D113*F113</f>
        <v>4213545</v>
      </c>
      <c r="K113" s="0"/>
    </row>
    <row r="114" customFormat="false" ht="15.95" hidden="false" customHeight="true" outlineLevel="0" collapsed="false">
      <c r="H114" s="0"/>
      <c r="J114" s="0"/>
      <c r="K114" s="0"/>
    </row>
    <row r="115" customFormat="false" ht="15" hidden="false" customHeight="false" outlineLevel="0" collapsed="false">
      <c r="B115" s="19" t="n">
        <v>1</v>
      </c>
      <c r="C115" s="20"/>
      <c r="D115" s="45" t="n">
        <f aca="false">FLOOR(J112/$A$25,0.1)</f>
        <v>28090.3</v>
      </c>
      <c r="E115" s="20"/>
      <c r="F115" s="20" t="n">
        <f aca="false">$A$10</f>
        <v>150</v>
      </c>
      <c r="G115" s="20"/>
      <c r="H115" s="22" t="n">
        <f aca="false">D115*F115</f>
        <v>4213545</v>
      </c>
      <c r="I115" s="23"/>
      <c r="J115" s="24" t="n">
        <f aca="false">J112+H115</f>
        <v>46349075</v>
      </c>
      <c r="K115" s="0"/>
    </row>
    <row r="116" customFormat="false" ht="15.95" hidden="false" customHeight="true" outlineLevel="0" collapsed="false">
      <c r="B116" s="26" t="n">
        <v>2</v>
      </c>
      <c r="C116" s="27"/>
      <c r="D116" s="46" t="n">
        <f aca="false">FLOOR(J115/$A$25,0.1)</f>
        <v>30899.3</v>
      </c>
      <c r="E116" s="27"/>
      <c r="F116" s="27" t="n">
        <f aca="false">$A$10</f>
        <v>150</v>
      </c>
      <c r="G116" s="27"/>
      <c r="H116" s="29" t="n">
        <f aca="false">D116*F116</f>
        <v>4634895</v>
      </c>
      <c r="I116" s="30"/>
      <c r="J116" s="31" t="n">
        <f aca="false">J115+H116</f>
        <v>50983970</v>
      </c>
      <c r="K116" s="0"/>
    </row>
    <row r="117" customFormat="false" ht="15.95" hidden="false" customHeight="true" outlineLevel="0" collapsed="false">
      <c r="B117" s="26" t="n">
        <v>3</v>
      </c>
      <c r="C117" s="27"/>
      <c r="D117" s="46" t="n">
        <f aca="false">FLOOR(J116/$A$25,0.1)</f>
        <v>33989.3</v>
      </c>
      <c r="E117" s="27"/>
      <c r="F117" s="27" t="n">
        <f aca="false">$A$10</f>
        <v>150</v>
      </c>
      <c r="G117" s="27"/>
      <c r="H117" s="29" t="n">
        <f aca="false">D117*F117</f>
        <v>5098395</v>
      </c>
      <c r="I117" s="30"/>
      <c r="J117" s="31" t="n">
        <f aca="false">J116+H117</f>
        <v>56082365</v>
      </c>
      <c r="K117" s="0"/>
    </row>
    <row r="118" customFormat="false" ht="15.95" hidden="false" customHeight="true" outlineLevel="0" collapsed="false">
      <c r="B118" s="26" t="n">
        <v>4</v>
      </c>
      <c r="C118" s="27"/>
      <c r="D118" s="46" t="n">
        <f aca="false">FLOOR(J117/$A$25,0.1)</f>
        <v>37388.2</v>
      </c>
      <c r="E118" s="27"/>
      <c r="F118" s="27" t="n">
        <f aca="false">$A$10</f>
        <v>150</v>
      </c>
      <c r="G118" s="27"/>
      <c r="H118" s="29" t="n">
        <f aca="false">D118*F118</f>
        <v>5608230</v>
      </c>
      <c r="I118" s="30"/>
      <c r="J118" s="31" t="n">
        <f aca="false">J117+H118</f>
        <v>61690595</v>
      </c>
      <c r="K118" s="0"/>
    </row>
    <row r="119" customFormat="false" ht="15.95" hidden="false" customHeight="true" outlineLevel="0" collapsed="false">
      <c r="B119" s="26" t="n">
        <v>5</v>
      </c>
      <c r="C119" s="27"/>
      <c r="D119" s="46" t="n">
        <f aca="false">FLOOR(J118/$A$25,0.1)</f>
        <v>41127</v>
      </c>
      <c r="E119" s="27"/>
      <c r="F119" s="27" t="n">
        <f aca="false">$A$10</f>
        <v>150</v>
      </c>
      <c r="G119" s="27"/>
      <c r="H119" s="29" t="n">
        <f aca="false">D119*F119</f>
        <v>6169050</v>
      </c>
      <c r="I119" s="30"/>
      <c r="J119" s="31" t="n">
        <f aca="false">J118+H119</f>
        <v>67859645</v>
      </c>
      <c r="K119" s="0"/>
    </row>
    <row r="120" customFormat="false" ht="15.95" hidden="false" customHeight="true" outlineLevel="0" collapsed="false">
      <c r="B120" s="26" t="n">
        <v>6</v>
      </c>
      <c r="C120" s="27"/>
      <c r="D120" s="46" t="n">
        <f aca="false">FLOOR(J119/$A$25,0.1)</f>
        <v>45239.7</v>
      </c>
      <c r="E120" s="27"/>
      <c r="F120" s="27" t="n">
        <f aca="false">$A$10</f>
        <v>150</v>
      </c>
      <c r="G120" s="27"/>
      <c r="H120" s="29" t="n">
        <f aca="false">D120*F120</f>
        <v>6785955</v>
      </c>
      <c r="I120" s="30"/>
      <c r="J120" s="31" t="n">
        <f aca="false">J119+H120</f>
        <v>74645600</v>
      </c>
      <c r="K120" s="0"/>
      <c r="L120" s="34"/>
    </row>
    <row r="121" customFormat="false" ht="15.95" hidden="false" customHeight="true" outlineLevel="0" collapsed="false">
      <c r="B121" s="26" t="n">
        <v>7</v>
      </c>
      <c r="C121" s="27"/>
      <c r="D121" s="46" t="n">
        <f aca="false">FLOOR(J120/$A$25,0.1)</f>
        <v>49763.7</v>
      </c>
      <c r="E121" s="27"/>
      <c r="F121" s="27" t="n">
        <f aca="false">$A$10</f>
        <v>150</v>
      </c>
      <c r="G121" s="27"/>
      <c r="H121" s="29" t="n">
        <f aca="false">D121*F121</f>
        <v>7464555</v>
      </c>
      <c r="I121" s="30"/>
      <c r="J121" s="31" t="n">
        <f aca="false">J120+H121</f>
        <v>82110155</v>
      </c>
      <c r="K121" s="0"/>
    </row>
    <row r="122" customFormat="false" ht="15.95" hidden="false" customHeight="true" outlineLevel="0" collapsed="false">
      <c r="B122" s="26" t="n">
        <v>8</v>
      </c>
      <c r="C122" s="27"/>
      <c r="D122" s="46" t="n">
        <f aca="false">FLOOR(J121/$A$25,0.1)</f>
        <v>54740.1</v>
      </c>
      <c r="E122" s="27"/>
      <c r="F122" s="27" t="n">
        <f aca="false">$A$10</f>
        <v>150</v>
      </c>
      <c r="G122" s="27"/>
      <c r="H122" s="29" t="n">
        <f aca="false">D122*F122</f>
        <v>8211015</v>
      </c>
      <c r="I122" s="30"/>
      <c r="J122" s="31" t="n">
        <f aca="false">J121+H122</f>
        <v>90321170</v>
      </c>
      <c r="K122" s="0"/>
    </row>
    <row r="123" customFormat="false" ht="15.95" hidden="false" customHeight="true" outlineLevel="0" collapsed="false">
      <c r="B123" s="26" t="n">
        <v>9</v>
      </c>
      <c r="C123" s="27"/>
      <c r="D123" s="46" t="n">
        <f aca="false">FLOOR(J122/$A$25,0.1)</f>
        <v>60214.1</v>
      </c>
      <c r="E123" s="27"/>
      <c r="F123" s="27" t="n">
        <f aca="false">$A$10</f>
        <v>150</v>
      </c>
      <c r="G123" s="27"/>
      <c r="H123" s="29" t="n">
        <f aca="false">D123*F123</f>
        <v>9032115</v>
      </c>
      <c r="I123" s="30"/>
      <c r="J123" s="31" t="n">
        <f aca="false">J122+H123</f>
        <v>99353285</v>
      </c>
      <c r="K123" s="0"/>
    </row>
    <row r="124" customFormat="false" ht="15.95" hidden="false" customHeight="true" outlineLevel="0" collapsed="false">
      <c r="B124" s="26" t="n">
        <v>10</v>
      </c>
      <c r="C124" s="27"/>
      <c r="D124" s="46" t="n">
        <f aca="false">FLOOR(J123/$A$25,0.1)</f>
        <v>66235.5</v>
      </c>
      <c r="E124" s="27"/>
      <c r="F124" s="27" t="n">
        <f aca="false">$A$10</f>
        <v>150</v>
      </c>
      <c r="G124" s="27"/>
      <c r="H124" s="29" t="n">
        <f aca="false">D124*F124</f>
        <v>9935325</v>
      </c>
      <c r="I124" s="30"/>
      <c r="J124" s="31" t="n">
        <f aca="false">J123+H124</f>
        <v>109288610</v>
      </c>
      <c r="K124" s="0"/>
    </row>
    <row r="125" customFormat="false" ht="15.95" hidden="false" customHeight="true" outlineLevel="0" collapsed="false">
      <c r="B125" s="26" t="n">
        <v>11</v>
      </c>
      <c r="C125" s="27"/>
      <c r="D125" s="46" t="n">
        <f aca="false">FLOOR(J124/$A$25,0.1)</f>
        <v>72859</v>
      </c>
      <c r="E125" s="27"/>
      <c r="F125" s="27" t="n">
        <f aca="false">$A$10</f>
        <v>150</v>
      </c>
      <c r="G125" s="27"/>
      <c r="H125" s="29" t="n">
        <f aca="false">D125*F125</f>
        <v>10928850</v>
      </c>
      <c r="I125" s="30"/>
      <c r="J125" s="31" t="n">
        <f aca="false">J124+H125</f>
        <v>120217460</v>
      </c>
      <c r="K125" s="0"/>
      <c r="L125" s="34"/>
    </row>
    <row r="126" customFormat="false" ht="15.95" hidden="false" customHeight="true" outlineLevel="0" collapsed="false">
      <c r="B126" s="26" t="n">
        <v>12</v>
      </c>
      <c r="C126" s="27"/>
      <c r="D126" s="46" t="n">
        <f aca="false">FLOOR(J125/$A$25,0.1)</f>
        <v>80144.9</v>
      </c>
      <c r="E126" s="27"/>
      <c r="F126" s="27" t="n">
        <f aca="false">$A$10</f>
        <v>150</v>
      </c>
      <c r="G126" s="27"/>
      <c r="H126" s="29" t="n">
        <f aca="false">D126*F126</f>
        <v>12021735</v>
      </c>
      <c r="I126" s="30"/>
      <c r="J126" s="31" t="n">
        <f aca="false">J125+H126</f>
        <v>132239195</v>
      </c>
      <c r="K126" s="0"/>
    </row>
    <row r="127" customFormat="false" ht="15.95" hidden="false" customHeight="true" outlineLevel="0" collapsed="false">
      <c r="B127" s="26" t="n">
        <v>13</v>
      </c>
      <c r="C127" s="27"/>
      <c r="D127" s="46" t="n">
        <f aca="false">FLOOR(J126/$A$25,0.1)</f>
        <v>88159.4</v>
      </c>
      <c r="E127" s="27"/>
      <c r="F127" s="27" t="n">
        <f aca="false">$A$10</f>
        <v>150</v>
      </c>
      <c r="G127" s="27"/>
      <c r="H127" s="29" t="n">
        <f aca="false">D127*F127</f>
        <v>13223910</v>
      </c>
      <c r="I127" s="30"/>
      <c r="J127" s="31" t="n">
        <f aca="false">J126+H127</f>
        <v>145463105</v>
      </c>
      <c r="K127" s="0"/>
    </row>
    <row r="128" customFormat="false" ht="15.95" hidden="false" customHeight="true" outlineLevel="0" collapsed="false">
      <c r="B128" s="26" t="n">
        <v>14</v>
      </c>
      <c r="C128" s="27"/>
      <c r="D128" s="46" t="n">
        <f aca="false">FLOOR(J127/$A$25,0.1)</f>
        <v>96975.4</v>
      </c>
      <c r="E128" s="27"/>
      <c r="F128" s="27" t="n">
        <f aca="false">$A$10</f>
        <v>150</v>
      </c>
      <c r="G128" s="27"/>
      <c r="H128" s="29" t="n">
        <f aca="false">D128*F128</f>
        <v>14546310</v>
      </c>
      <c r="I128" s="30"/>
      <c r="J128" s="31" t="n">
        <f aca="false">J127+H128</f>
        <v>160009415</v>
      </c>
      <c r="K128" s="0"/>
    </row>
    <row r="129" customFormat="false" ht="15.95" hidden="false" customHeight="true" outlineLevel="0" collapsed="false">
      <c r="B129" s="26" t="n">
        <v>15</v>
      </c>
      <c r="C129" s="27"/>
      <c r="D129" s="46" t="n">
        <f aca="false">FLOOR(J128/$A$25,0.1)</f>
        <v>106672.9</v>
      </c>
      <c r="E129" s="27"/>
      <c r="F129" s="27" t="n">
        <f aca="false">$A$10</f>
        <v>150</v>
      </c>
      <c r="G129" s="27"/>
      <c r="H129" s="29" t="n">
        <f aca="false">D129*F129</f>
        <v>16000935</v>
      </c>
      <c r="I129" s="30"/>
      <c r="J129" s="31" t="n">
        <f aca="false">J128+H129</f>
        <v>176010350</v>
      </c>
      <c r="K129" s="0"/>
    </row>
    <row r="130" customFormat="false" ht="15.95" hidden="false" customHeight="true" outlineLevel="0" collapsed="false">
      <c r="B130" s="26" t="n">
        <v>16</v>
      </c>
      <c r="C130" s="27"/>
      <c r="D130" s="46" t="n">
        <f aca="false">FLOOR(J129/$A$25,0.1)</f>
        <v>117340.2</v>
      </c>
      <c r="E130" s="27"/>
      <c r="F130" s="27" t="n">
        <f aca="false">$A$10</f>
        <v>150</v>
      </c>
      <c r="G130" s="27"/>
      <c r="H130" s="29" t="n">
        <f aca="false">D130*F130</f>
        <v>17601030</v>
      </c>
      <c r="I130" s="30"/>
      <c r="J130" s="31" t="n">
        <f aca="false">J129+H130</f>
        <v>193611380</v>
      </c>
      <c r="K130" s="0"/>
      <c r="L130" s="34"/>
    </row>
    <row r="131" customFormat="false" ht="15.95" hidden="false" customHeight="true" outlineLevel="0" collapsed="false">
      <c r="B131" s="26" t="n">
        <v>17</v>
      </c>
      <c r="C131" s="27"/>
      <c r="D131" s="46" t="n">
        <f aca="false">FLOOR(J130/$A$25,0.1)</f>
        <v>129074.2</v>
      </c>
      <c r="E131" s="27"/>
      <c r="F131" s="27" t="n">
        <f aca="false">$A$10</f>
        <v>150</v>
      </c>
      <c r="G131" s="27"/>
      <c r="H131" s="29" t="n">
        <f aca="false">D131*F131</f>
        <v>19361130</v>
      </c>
      <c r="I131" s="30"/>
      <c r="J131" s="31" t="n">
        <f aca="false">J130+H131</f>
        <v>212972510</v>
      </c>
      <c r="K131" s="0"/>
    </row>
    <row r="132" customFormat="false" ht="15.95" hidden="false" customHeight="true" outlineLevel="0" collapsed="false">
      <c r="B132" s="26" t="n">
        <v>18</v>
      </c>
      <c r="C132" s="27"/>
      <c r="D132" s="28" t="n">
        <f aca="false">FLOOR(J131/$A$25,0.1)</f>
        <v>141981.6</v>
      </c>
      <c r="E132" s="27"/>
      <c r="F132" s="27" t="n">
        <f aca="false">$A$10</f>
        <v>150</v>
      </c>
      <c r="G132" s="27"/>
      <c r="H132" s="29" t="n">
        <f aca="false">D132*F132</f>
        <v>21297240</v>
      </c>
      <c r="I132" s="30"/>
      <c r="J132" s="31" t="n">
        <f aca="false">J131+H132</f>
        <v>234269750</v>
      </c>
      <c r="K132" s="0"/>
    </row>
    <row r="133" customFormat="false" ht="15.95" hidden="false" customHeight="true" outlineLevel="0" collapsed="false">
      <c r="B133" s="26" t="n">
        <v>19</v>
      </c>
      <c r="C133" s="27"/>
      <c r="D133" s="28" t="n">
        <f aca="false">FLOOR(J132/$A$25,0.1)</f>
        <v>156179.8</v>
      </c>
      <c r="E133" s="27"/>
      <c r="F133" s="27" t="n">
        <f aca="false">$A$10</f>
        <v>150</v>
      </c>
      <c r="G133" s="27"/>
      <c r="H133" s="29" t="n">
        <f aca="false">D133*F133</f>
        <v>23426970</v>
      </c>
      <c r="I133" s="30"/>
      <c r="J133" s="37" t="n">
        <f aca="false">J132+H133</f>
        <v>257696720</v>
      </c>
      <c r="K133" s="2" t="n">
        <v>6</v>
      </c>
      <c r="L133" s="34" t="n">
        <f aca="false">(J133-$J$112)/$J$112</f>
        <v>5.11590076118658</v>
      </c>
      <c r="M133" s="0" t="s">
        <v>17</v>
      </c>
    </row>
    <row r="134" customFormat="false" ht="15.95" hidden="false" customHeight="true" outlineLevel="0" collapsed="false">
      <c r="B134" s="39" t="n">
        <v>20</v>
      </c>
      <c r="C134" s="40"/>
      <c r="D134" s="41" t="n">
        <f aca="false">FLOOR(J133/$A$25,0.1)</f>
        <v>171797.8</v>
      </c>
      <c r="E134" s="40"/>
      <c r="F134" s="40" t="n">
        <f aca="false">$A$10</f>
        <v>150</v>
      </c>
      <c r="G134" s="40"/>
      <c r="H134" s="42" t="s">
        <v>18</v>
      </c>
      <c r="I134" s="43"/>
      <c r="J134" s="44" t="n">
        <f aca="false">D134*F134</f>
        <v>25769670</v>
      </c>
      <c r="K134" s="0"/>
    </row>
    <row r="135" customFormat="false" ht="15.95" hidden="false" customHeight="true" outlineLevel="0" collapsed="false">
      <c r="H135" s="0"/>
      <c r="J135" s="0"/>
      <c r="K135" s="0"/>
    </row>
    <row r="136" customFormat="false" ht="15" hidden="false" customHeight="false" outlineLevel="0" collapsed="false">
      <c r="B136" s="19" t="n">
        <v>1</v>
      </c>
      <c r="C136" s="20"/>
      <c r="D136" s="45" t="n">
        <f aca="false">FLOOR(J133/$A$25,0.1)</f>
        <v>171797.8</v>
      </c>
      <c r="E136" s="20"/>
      <c r="F136" s="20" t="n">
        <f aca="false">$A$10</f>
        <v>150</v>
      </c>
      <c r="G136" s="20"/>
      <c r="H136" s="22" t="n">
        <f aca="false">D136*F136</f>
        <v>25769670</v>
      </c>
      <c r="I136" s="23"/>
      <c r="J136" s="24" t="n">
        <f aca="false">J133+H136</f>
        <v>283466390</v>
      </c>
      <c r="K136" s="0"/>
    </row>
    <row r="137" customFormat="false" ht="15.95" hidden="false" customHeight="true" outlineLevel="0" collapsed="false">
      <c r="B137" s="26" t="n">
        <v>2</v>
      </c>
      <c r="C137" s="27"/>
      <c r="D137" s="46" t="n">
        <f aca="false">FLOOR(J136/$A$25,0.1)</f>
        <v>188977.5</v>
      </c>
      <c r="E137" s="27"/>
      <c r="F137" s="27" t="n">
        <f aca="false">$A$10</f>
        <v>150</v>
      </c>
      <c r="G137" s="27"/>
      <c r="H137" s="29" t="n">
        <f aca="false">D137*F137</f>
        <v>28346625</v>
      </c>
      <c r="I137" s="30"/>
      <c r="J137" s="31" t="n">
        <f aca="false">J136+H137</f>
        <v>311813015</v>
      </c>
      <c r="K137" s="0"/>
    </row>
    <row r="138" customFormat="false" ht="15.95" hidden="false" customHeight="true" outlineLevel="0" collapsed="false">
      <c r="B138" s="26" t="n">
        <v>3</v>
      </c>
      <c r="C138" s="27"/>
      <c r="D138" s="46" t="n">
        <f aca="false">FLOOR(J137/$A$25,0.1)</f>
        <v>207875.3</v>
      </c>
      <c r="E138" s="27"/>
      <c r="F138" s="27" t="n">
        <f aca="false">$A$10</f>
        <v>150</v>
      </c>
      <c r="G138" s="27"/>
      <c r="H138" s="29" t="n">
        <f aca="false">D138*F138</f>
        <v>31181295</v>
      </c>
      <c r="I138" s="30"/>
      <c r="J138" s="31" t="n">
        <f aca="false">J137+H138</f>
        <v>342994310</v>
      </c>
      <c r="K138" s="0"/>
    </row>
    <row r="139" customFormat="false" ht="15.95" hidden="false" customHeight="true" outlineLevel="0" collapsed="false">
      <c r="B139" s="26" t="n">
        <v>4</v>
      </c>
      <c r="C139" s="27"/>
      <c r="D139" s="46" t="n">
        <f aca="false">FLOOR(J138/$A$25,0.1)</f>
        <v>228662.8</v>
      </c>
      <c r="E139" s="27"/>
      <c r="F139" s="27" t="n">
        <f aca="false">$A$10</f>
        <v>150</v>
      </c>
      <c r="G139" s="27"/>
      <c r="H139" s="29" t="n">
        <f aca="false">D139*F139</f>
        <v>34299420</v>
      </c>
      <c r="I139" s="30"/>
      <c r="J139" s="31" t="n">
        <f aca="false">J138+H139</f>
        <v>377293730</v>
      </c>
      <c r="K139" s="0"/>
    </row>
    <row r="140" customFormat="false" ht="15.95" hidden="false" customHeight="true" outlineLevel="0" collapsed="false">
      <c r="B140" s="26" t="n">
        <v>5</v>
      </c>
      <c r="C140" s="27"/>
      <c r="D140" s="46" t="n">
        <f aca="false">FLOOR(J139/$A$25,0.1)</f>
        <v>251529.1</v>
      </c>
      <c r="E140" s="27"/>
      <c r="F140" s="27" t="n">
        <f aca="false">$A$10</f>
        <v>150</v>
      </c>
      <c r="G140" s="27"/>
      <c r="H140" s="29" t="n">
        <f aca="false">D140*F140</f>
        <v>37729365</v>
      </c>
      <c r="I140" s="30"/>
      <c r="J140" s="31" t="n">
        <f aca="false">J139+H140</f>
        <v>415023095</v>
      </c>
      <c r="K140" s="0"/>
    </row>
    <row r="141" customFormat="false" ht="15.95" hidden="false" customHeight="true" outlineLevel="0" collapsed="false">
      <c r="B141" s="26" t="n">
        <v>6</v>
      </c>
      <c r="C141" s="27"/>
      <c r="D141" s="46" t="n">
        <f aca="false">FLOOR(J140/$A$25,0.1)</f>
        <v>276682</v>
      </c>
      <c r="E141" s="27"/>
      <c r="F141" s="27" t="n">
        <f aca="false">$A$10</f>
        <v>150</v>
      </c>
      <c r="G141" s="27"/>
      <c r="H141" s="29" t="n">
        <f aca="false">D141*F141</f>
        <v>41502300</v>
      </c>
      <c r="I141" s="30"/>
      <c r="J141" s="31" t="n">
        <f aca="false">J140+H141</f>
        <v>456525395</v>
      </c>
      <c r="K141" s="0"/>
      <c r="L141" s="34"/>
    </row>
    <row r="142" customFormat="false" ht="15.95" hidden="false" customHeight="true" outlineLevel="0" collapsed="false">
      <c r="B142" s="26" t="n">
        <v>7</v>
      </c>
      <c r="C142" s="27"/>
      <c r="D142" s="46" t="n">
        <f aca="false">FLOOR(J141/$A$25,0.1)</f>
        <v>304350.2</v>
      </c>
      <c r="E142" s="27"/>
      <c r="F142" s="27" t="n">
        <f aca="false">$A$10</f>
        <v>150</v>
      </c>
      <c r="G142" s="27"/>
      <c r="H142" s="29" t="n">
        <f aca="false">D142*F142</f>
        <v>45652530</v>
      </c>
      <c r="I142" s="30"/>
      <c r="J142" s="31" t="n">
        <f aca="false">J141+H142</f>
        <v>502177925</v>
      </c>
      <c r="K142" s="0"/>
    </row>
    <row r="143" customFormat="false" ht="15.95" hidden="false" customHeight="true" outlineLevel="0" collapsed="false">
      <c r="B143" s="26" t="n">
        <v>8</v>
      </c>
      <c r="C143" s="27"/>
      <c r="D143" s="46" t="n">
        <f aca="false">FLOOR(J142/$A$25,0.1)</f>
        <v>334785.2</v>
      </c>
      <c r="E143" s="27"/>
      <c r="F143" s="27" t="n">
        <f aca="false">$A$10</f>
        <v>150</v>
      </c>
      <c r="G143" s="27"/>
      <c r="H143" s="29" t="n">
        <f aca="false">D143*F143</f>
        <v>50217780</v>
      </c>
      <c r="I143" s="30"/>
      <c r="J143" s="31" t="n">
        <f aca="false">J142+H143</f>
        <v>552395705</v>
      </c>
      <c r="K143" s="0"/>
    </row>
    <row r="144" customFormat="false" ht="15.95" hidden="false" customHeight="true" outlineLevel="0" collapsed="false">
      <c r="B144" s="26" t="n">
        <v>9</v>
      </c>
      <c r="C144" s="27"/>
      <c r="D144" s="46" t="n">
        <f aca="false">FLOOR(J143/$A$25,0.1)</f>
        <v>368263.8</v>
      </c>
      <c r="E144" s="27"/>
      <c r="F144" s="27" t="n">
        <f aca="false">$A$10</f>
        <v>150</v>
      </c>
      <c r="G144" s="27"/>
      <c r="H144" s="29" t="n">
        <f aca="false">D144*F144</f>
        <v>55239570</v>
      </c>
      <c r="I144" s="30"/>
      <c r="J144" s="31" t="n">
        <f aca="false">J143+H144</f>
        <v>607635275</v>
      </c>
      <c r="K144" s="0"/>
    </row>
    <row r="145" customFormat="false" ht="15.95" hidden="false" customHeight="true" outlineLevel="0" collapsed="false">
      <c r="B145" s="26" t="n">
        <v>10</v>
      </c>
      <c r="C145" s="27"/>
      <c r="D145" s="46" t="n">
        <f aca="false">FLOOR(J144/$A$25,0.1)</f>
        <v>405090.1</v>
      </c>
      <c r="E145" s="27"/>
      <c r="F145" s="27" t="n">
        <f aca="false">$A$10</f>
        <v>150</v>
      </c>
      <c r="G145" s="27"/>
      <c r="H145" s="29" t="n">
        <f aca="false">D145*F145</f>
        <v>60763515</v>
      </c>
      <c r="I145" s="30"/>
      <c r="J145" s="31" t="n">
        <f aca="false">J144+H145</f>
        <v>668398790</v>
      </c>
      <c r="K145" s="0"/>
    </row>
    <row r="146" customFormat="false" ht="15.95" hidden="false" customHeight="true" outlineLevel="0" collapsed="false">
      <c r="B146" s="26" t="n">
        <v>11</v>
      </c>
      <c r="C146" s="27"/>
      <c r="D146" s="46" t="n">
        <f aca="false">FLOOR(J145/$A$25,0.1)</f>
        <v>445599.1</v>
      </c>
      <c r="E146" s="27"/>
      <c r="F146" s="27" t="n">
        <f aca="false">$A$10</f>
        <v>150</v>
      </c>
      <c r="G146" s="27"/>
      <c r="H146" s="29" t="n">
        <f aca="false">D146*F146</f>
        <v>66839865</v>
      </c>
      <c r="I146" s="30"/>
      <c r="J146" s="31" t="n">
        <f aca="false">J145+H146</f>
        <v>735238655</v>
      </c>
      <c r="K146" s="0"/>
      <c r="L146" s="34"/>
    </row>
    <row r="147" customFormat="false" ht="15.95" hidden="false" customHeight="true" outlineLevel="0" collapsed="false">
      <c r="B147" s="26" t="n">
        <v>12</v>
      </c>
      <c r="C147" s="27"/>
      <c r="D147" s="46" t="n">
        <f aca="false">FLOOR(J146/$A$25,0.1)</f>
        <v>490159.1</v>
      </c>
      <c r="E147" s="27"/>
      <c r="F147" s="27" t="n">
        <f aca="false">$A$10</f>
        <v>150</v>
      </c>
      <c r="G147" s="27"/>
      <c r="H147" s="29" t="n">
        <f aca="false">D147*F147</f>
        <v>73523865</v>
      </c>
      <c r="I147" s="30"/>
      <c r="J147" s="31" t="n">
        <f aca="false">J146+H147</f>
        <v>808762520</v>
      </c>
      <c r="K147" s="0"/>
    </row>
    <row r="148" customFormat="false" ht="15.95" hidden="false" customHeight="true" outlineLevel="0" collapsed="false">
      <c r="B148" s="26" t="n">
        <v>13</v>
      </c>
      <c r="C148" s="27"/>
      <c r="D148" s="46" t="n">
        <f aca="false">FLOOR(J147/$A$25,0.1)</f>
        <v>539175</v>
      </c>
      <c r="E148" s="27"/>
      <c r="F148" s="27" t="n">
        <f aca="false">$A$10</f>
        <v>150</v>
      </c>
      <c r="G148" s="27"/>
      <c r="H148" s="29" t="n">
        <f aca="false">D148*F148</f>
        <v>80876250</v>
      </c>
      <c r="I148" s="30"/>
      <c r="J148" s="31" t="n">
        <f aca="false">J147+H148</f>
        <v>889638770</v>
      </c>
      <c r="K148" s="0"/>
    </row>
    <row r="149" customFormat="false" ht="15.95" hidden="false" customHeight="true" outlineLevel="0" collapsed="false">
      <c r="B149" s="26" t="n">
        <v>14</v>
      </c>
      <c r="C149" s="27"/>
      <c r="D149" s="46" t="n">
        <f aca="false">FLOOR(J148/$A$25,0.1)</f>
        <v>593092.5</v>
      </c>
      <c r="E149" s="27"/>
      <c r="F149" s="27" t="n">
        <f aca="false">$A$10</f>
        <v>150</v>
      </c>
      <c r="G149" s="27"/>
      <c r="H149" s="29" t="n">
        <f aca="false">D149*F149</f>
        <v>88963875</v>
      </c>
      <c r="I149" s="30"/>
      <c r="J149" s="31" t="n">
        <f aca="false">J148+H149</f>
        <v>978602645</v>
      </c>
      <c r="K149" s="0"/>
    </row>
    <row r="150" customFormat="false" ht="15.95" hidden="false" customHeight="true" outlineLevel="0" collapsed="false">
      <c r="B150" s="26" t="n">
        <v>15</v>
      </c>
      <c r="C150" s="27"/>
      <c r="D150" s="46" t="n">
        <f aca="false">FLOOR(J149/$A$25,0.1)</f>
        <v>652401.7</v>
      </c>
      <c r="E150" s="27"/>
      <c r="F150" s="27" t="n">
        <f aca="false">$A$10</f>
        <v>150</v>
      </c>
      <c r="G150" s="27"/>
      <c r="H150" s="29" t="n">
        <f aca="false">D150*F150</f>
        <v>97860255</v>
      </c>
      <c r="I150" s="30"/>
      <c r="J150" s="31" t="n">
        <f aca="false">J149+H150</f>
        <v>1076462900</v>
      </c>
      <c r="K150" s="0"/>
    </row>
    <row r="151" customFormat="false" ht="15.95" hidden="false" customHeight="true" outlineLevel="0" collapsed="false">
      <c r="B151" s="26" t="n">
        <v>16</v>
      </c>
      <c r="C151" s="27"/>
      <c r="D151" s="46" t="n">
        <f aca="false">FLOOR(J150/$A$25,0.1)</f>
        <v>717641.9</v>
      </c>
      <c r="E151" s="27"/>
      <c r="F151" s="27" t="n">
        <f aca="false">$A$10</f>
        <v>150</v>
      </c>
      <c r="G151" s="27"/>
      <c r="H151" s="29" t="n">
        <f aca="false">D151*F151</f>
        <v>107646285</v>
      </c>
      <c r="I151" s="30"/>
      <c r="J151" s="31" t="n">
        <f aca="false">J150+H151</f>
        <v>1184109185</v>
      </c>
      <c r="K151" s="0"/>
      <c r="L151" s="34"/>
    </row>
    <row r="152" customFormat="false" ht="15.95" hidden="false" customHeight="true" outlineLevel="0" collapsed="false">
      <c r="B152" s="26" t="n">
        <v>17</v>
      </c>
      <c r="C152" s="27"/>
      <c r="D152" s="46" t="n">
        <f aca="false">FLOOR(J151/$A$25,0.1)</f>
        <v>789406.1</v>
      </c>
      <c r="E152" s="27"/>
      <c r="F152" s="27" t="n">
        <f aca="false">$A$10</f>
        <v>150</v>
      </c>
      <c r="G152" s="27"/>
      <c r="H152" s="29" t="n">
        <f aca="false">D152*F152</f>
        <v>118410915</v>
      </c>
      <c r="I152" s="30"/>
      <c r="J152" s="31" t="n">
        <f aca="false">J151+H152</f>
        <v>1302520100</v>
      </c>
      <c r="K152" s="0"/>
    </row>
    <row r="153" customFormat="false" ht="15.95" hidden="false" customHeight="true" outlineLevel="0" collapsed="false">
      <c r="B153" s="26" t="n">
        <v>18</v>
      </c>
      <c r="C153" s="27"/>
      <c r="D153" s="28" t="n">
        <f aca="false">FLOOR(J152/$A$25,0.1)</f>
        <v>868346.7</v>
      </c>
      <c r="E153" s="27"/>
      <c r="F153" s="27" t="n">
        <f aca="false">$A$10</f>
        <v>150</v>
      </c>
      <c r="G153" s="27"/>
      <c r="H153" s="29" t="n">
        <f aca="false">D153*F153</f>
        <v>130252005</v>
      </c>
      <c r="I153" s="30"/>
      <c r="J153" s="31" t="n">
        <f aca="false">J152+H153</f>
        <v>1432772105</v>
      </c>
      <c r="K153" s="0"/>
    </row>
    <row r="154" customFormat="false" ht="15.95" hidden="false" customHeight="true" outlineLevel="0" collapsed="false">
      <c r="B154" s="26" t="n">
        <v>19</v>
      </c>
      <c r="C154" s="27"/>
      <c r="D154" s="28" t="n">
        <f aca="false">FLOOR(J153/$A$25,0.1)</f>
        <v>955181.4</v>
      </c>
      <c r="E154" s="27"/>
      <c r="F154" s="27" t="n">
        <f aca="false">$A$10</f>
        <v>150</v>
      </c>
      <c r="G154" s="27"/>
      <c r="H154" s="29" t="n">
        <f aca="false">D154*F154</f>
        <v>143277210</v>
      </c>
      <c r="I154" s="30"/>
      <c r="J154" s="37" t="n">
        <f aca="false">J153+H154</f>
        <v>1576049315</v>
      </c>
      <c r="K154" s="2" t="n">
        <v>7</v>
      </c>
      <c r="L154" s="34" t="n">
        <f aca="false">(J154-$J$133)/$J$133</f>
        <v>5.1159075482218</v>
      </c>
      <c r="M154" s="0" t="s">
        <v>17</v>
      </c>
    </row>
    <row r="155" customFormat="false" ht="15.95" hidden="false" customHeight="true" outlineLevel="0" collapsed="false">
      <c r="B155" s="39" t="n">
        <v>20</v>
      </c>
      <c r="C155" s="40"/>
      <c r="D155" s="41" t="n">
        <f aca="false">FLOOR(J154/$A$25,0.1)</f>
        <v>1050699.5</v>
      </c>
      <c r="E155" s="40"/>
      <c r="F155" s="40" t="n">
        <f aca="false">$A$10</f>
        <v>150</v>
      </c>
      <c r="G155" s="40"/>
      <c r="H155" s="42" t="s">
        <v>18</v>
      </c>
      <c r="I155" s="43"/>
      <c r="J155" s="44" t="n">
        <f aca="false">D155*F155</f>
        <v>157604925</v>
      </c>
      <c r="K155" s="0"/>
    </row>
    <row r="156" customFormat="false" ht="15.95" hidden="false" customHeight="true" outlineLevel="0" collapsed="false">
      <c r="H156" s="0"/>
      <c r="J156" s="0"/>
      <c r="K156" s="0"/>
    </row>
    <row r="157" customFormat="false" ht="15" hidden="false" customHeight="false" outlineLevel="0" collapsed="false">
      <c r="B157" s="19" t="n">
        <v>1</v>
      </c>
      <c r="C157" s="20"/>
      <c r="D157" s="45" t="n">
        <f aca="false">FLOOR(J154/$A$25,0.1)</f>
        <v>1050699.5</v>
      </c>
      <c r="E157" s="20"/>
      <c r="F157" s="20" t="n">
        <f aca="false">$A$10</f>
        <v>150</v>
      </c>
      <c r="G157" s="20"/>
      <c r="H157" s="22" t="n">
        <f aca="false">D157*F157</f>
        <v>157604925</v>
      </c>
      <c r="I157" s="23"/>
      <c r="J157" s="24" t="n">
        <f aca="false">J154+H157</f>
        <v>1733654240</v>
      </c>
      <c r="K157" s="0"/>
    </row>
    <row r="158" customFormat="false" ht="15.95" hidden="false" customHeight="true" outlineLevel="0" collapsed="false">
      <c r="B158" s="26" t="n">
        <v>2</v>
      </c>
      <c r="C158" s="27"/>
      <c r="D158" s="46" t="n">
        <f aca="false">FLOOR(J157/$A$25,0.1)</f>
        <v>1155769.4</v>
      </c>
      <c r="E158" s="27"/>
      <c r="F158" s="27" t="n">
        <f aca="false">$A$10</f>
        <v>150</v>
      </c>
      <c r="G158" s="27"/>
      <c r="H158" s="29" t="n">
        <f aca="false">D158*F158</f>
        <v>173365410</v>
      </c>
      <c r="I158" s="30"/>
      <c r="J158" s="31" t="n">
        <f aca="false">J157+H158</f>
        <v>1907019650</v>
      </c>
      <c r="K158" s="0"/>
    </row>
    <row r="159" customFormat="false" ht="15.95" hidden="false" customHeight="true" outlineLevel="0" collapsed="false">
      <c r="B159" s="26" t="n">
        <v>3</v>
      </c>
      <c r="C159" s="27"/>
      <c r="D159" s="46" t="n">
        <f aca="false">FLOOR(J158/$A$25,0.1)</f>
        <v>1271346.4</v>
      </c>
      <c r="E159" s="27"/>
      <c r="F159" s="27" t="n">
        <f aca="false">$A$10</f>
        <v>150</v>
      </c>
      <c r="G159" s="27"/>
      <c r="H159" s="29" t="n">
        <f aca="false">D159*F159</f>
        <v>190701960</v>
      </c>
      <c r="I159" s="30"/>
      <c r="J159" s="31" t="n">
        <f aca="false">J158+H159</f>
        <v>2097721610</v>
      </c>
      <c r="K159" s="0"/>
    </row>
    <row r="160" customFormat="false" ht="15.95" hidden="false" customHeight="true" outlineLevel="0" collapsed="false">
      <c r="B160" s="26" t="n">
        <v>4</v>
      </c>
      <c r="C160" s="27"/>
      <c r="D160" s="46" t="n">
        <f aca="false">FLOOR(J159/$A$25,0.1)</f>
        <v>1398481</v>
      </c>
      <c r="E160" s="27"/>
      <c r="F160" s="27" t="n">
        <f aca="false">$A$10</f>
        <v>150</v>
      </c>
      <c r="G160" s="27"/>
      <c r="H160" s="29" t="n">
        <f aca="false">D160*F160</f>
        <v>209772150</v>
      </c>
      <c r="I160" s="30"/>
      <c r="J160" s="31" t="n">
        <f aca="false">J159+H160</f>
        <v>2307493760</v>
      </c>
      <c r="K160" s="0"/>
    </row>
    <row r="161" customFormat="false" ht="15.95" hidden="false" customHeight="true" outlineLevel="0" collapsed="false">
      <c r="B161" s="26" t="n">
        <v>5</v>
      </c>
      <c r="C161" s="27"/>
      <c r="D161" s="46" t="n">
        <f aca="false">FLOOR(J160/$A$25,0.1)</f>
        <v>1538329.1</v>
      </c>
      <c r="E161" s="27"/>
      <c r="F161" s="27" t="n">
        <f aca="false">$A$10</f>
        <v>150</v>
      </c>
      <c r="G161" s="27"/>
      <c r="H161" s="29" t="n">
        <f aca="false">D161*F161</f>
        <v>230749365</v>
      </c>
      <c r="I161" s="30"/>
      <c r="J161" s="31" t="n">
        <f aca="false">J160+H161</f>
        <v>2538243125</v>
      </c>
      <c r="K161" s="0"/>
    </row>
    <row r="162" customFormat="false" ht="15.95" hidden="false" customHeight="true" outlineLevel="0" collapsed="false">
      <c r="B162" s="26" t="n">
        <v>6</v>
      </c>
      <c r="C162" s="27"/>
      <c r="D162" s="46" t="n">
        <f aca="false">FLOOR(J161/$A$25,0.1)</f>
        <v>1692162</v>
      </c>
      <c r="E162" s="27"/>
      <c r="F162" s="27" t="n">
        <f aca="false">$A$10</f>
        <v>150</v>
      </c>
      <c r="G162" s="27"/>
      <c r="H162" s="29" t="n">
        <f aca="false">D162*F162</f>
        <v>253824300</v>
      </c>
      <c r="I162" s="30"/>
      <c r="J162" s="31" t="n">
        <f aca="false">J161+H162</f>
        <v>2792067425</v>
      </c>
      <c r="K162" s="0"/>
      <c r="L162" s="34"/>
    </row>
    <row r="163" customFormat="false" ht="15.95" hidden="false" customHeight="true" outlineLevel="0" collapsed="false">
      <c r="B163" s="26" t="n">
        <v>7</v>
      </c>
      <c r="C163" s="27"/>
      <c r="D163" s="46" t="n">
        <f aca="false">FLOOR(J162/$A$25,0.1)</f>
        <v>1861378.2</v>
      </c>
      <c r="E163" s="27"/>
      <c r="F163" s="27" t="n">
        <f aca="false">$A$10</f>
        <v>150</v>
      </c>
      <c r="G163" s="27"/>
      <c r="H163" s="29" t="n">
        <f aca="false">D163*F163</f>
        <v>279206730</v>
      </c>
      <c r="I163" s="30"/>
      <c r="J163" s="31" t="n">
        <f aca="false">J162+H163</f>
        <v>3071274155</v>
      </c>
      <c r="K163" s="0"/>
    </row>
    <row r="164" customFormat="false" ht="15.95" hidden="false" customHeight="true" outlineLevel="0" collapsed="false">
      <c r="B164" s="26" t="n">
        <v>8</v>
      </c>
      <c r="C164" s="27"/>
      <c r="D164" s="46" t="n">
        <f aca="false">FLOOR(J163/$A$25,0.1)</f>
        <v>2047516.1</v>
      </c>
      <c r="E164" s="27"/>
      <c r="F164" s="27" t="n">
        <f aca="false">$A$10</f>
        <v>150</v>
      </c>
      <c r="G164" s="27"/>
      <c r="H164" s="29" t="n">
        <f aca="false">D164*F164</f>
        <v>307127415</v>
      </c>
      <c r="I164" s="30"/>
      <c r="J164" s="31" t="n">
        <f aca="false">J163+H164</f>
        <v>3378401570</v>
      </c>
      <c r="K164" s="0"/>
    </row>
    <row r="165" customFormat="false" ht="15.95" hidden="false" customHeight="true" outlineLevel="0" collapsed="false">
      <c r="B165" s="26" t="n">
        <v>9</v>
      </c>
      <c r="C165" s="27"/>
      <c r="D165" s="46" t="n">
        <f aca="false">FLOOR(J164/$A$25,0.1)</f>
        <v>2252267.7</v>
      </c>
      <c r="E165" s="27"/>
      <c r="F165" s="27" t="n">
        <f aca="false">$A$10</f>
        <v>150</v>
      </c>
      <c r="G165" s="27"/>
      <c r="H165" s="29" t="n">
        <f aca="false">D165*F165</f>
        <v>337840155</v>
      </c>
      <c r="I165" s="30"/>
      <c r="J165" s="31" t="n">
        <f aca="false">J164+H165</f>
        <v>3716241725</v>
      </c>
      <c r="K165" s="0"/>
    </row>
    <row r="166" customFormat="false" ht="15.95" hidden="false" customHeight="true" outlineLevel="0" collapsed="false">
      <c r="B166" s="26" t="n">
        <v>10</v>
      </c>
      <c r="C166" s="27"/>
      <c r="D166" s="46" t="n">
        <f aca="false">FLOOR(J165/$A$25,0.1)</f>
        <v>2477494.4</v>
      </c>
      <c r="E166" s="27"/>
      <c r="F166" s="27" t="n">
        <f aca="false">$A$10</f>
        <v>150</v>
      </c>
      <c r="G166" s="27"/>
      <c r="H166" s="29" t="n">
        <f aca="false">D166*F166</f>
        <v>371624160</v>
      </c>
      <c r="I166" s="30"/>
      <c r="J166" s="31" t="n">
        <f aca="false">J165+H166</f>
        <v>4087865885</v>
      </c>
      <c r="K166" s="0"/>
    </row>
    <row r="167" customFormat="false" ht="15.95" hidden="false" customHeight="true" outlineLevel="0" collapsed="false">
      <c r="B167" s="26" t="n">
        <v>11</v>
      </c>
      <c r="C167" s="27"/>
      <c r="D167" s="46" t="n">
        <f aca="false">FLOOR(J166/$A$25,0.1)</f>
        <v>2725243.9</v>
      </c>
      <c r="E167" s="27"/>
      <c r="F167" s="27" t="n">
        <f aca="false">$A$10</f>
        <v>150</v>
      </c>
      <c r="G167" s="27"/>
      <c r="H167" s="29" t="n">
        <f aca="false">D167*F167</f>
        <v>408786585</v>
      </c>
      <c r="I167" s="30"/>
      <c r="J167" s="31" t="n">
        <f aca="false">J166+H167</f>
        <v>4496652470</v>
      </c>
      <c r="K167" s="0"/>
      <c r="L167" s="34"/>
    </row>
    <row r="168" customFormat="false" ht="15.95" hidden="false" customHeight="true" outlineLevel="0" collapsed="false">
      <c r="B168" s="26" t="n">
        <v>12</v>
      </c>
      <c r="C168" s="27"/>
      <c r="D168" s="46" t="n">
        <f aca="false">FLOOR(J167/$A$25,0.1)</f>
        <v>2997768.3</v>
      </c>
      <c r="E168" s="27"/>
      <c r="F168" s="27" t="n">
        <f aca="false">$A$10</f>
        <v>150</v>
      </c>
      <c r="G168" s="27"/>
      <c r="H168" s="29" t="n">
        <f aca="false">D168*F168</f>
        <v>449665245</v>
      </c>
      <c r="I168" s="30"/>
      <c r="J168" s="31" t="n">
        <f aca="false">J167+H168</f>
        <v>4946317715</v>
      </c>
      <c r="K168" s="0"/>
    </row>
    <row r="169" customFormat="false" ht="15.95" hidden="false" customHeight="true" outlineLevel="0" collapsed="false">
      <c r="B169" s="26" t="n">
        <v>13</v>
      </c>
      <c r="C169" s="27"/>
      <c r="D169" s="46" t="n">
        <f aca="false">FLOOR(J168/$A$25,0.1)</f>
        <v>3297545.1</v>
      </c>
      <c r="E169" s="27"/>
      <c r="F169" s="27" t="n">
        <f aca="false">$A$10</f>
        <v>150</v>
      </c>
      <c r="G169" s="27"/>
      <c r="H169" s="29" t="n">
        <f aca="false">D169*F169</f>
        <v>494631765</v>
      </c>
      <c r="I169" s="30"/>
      <c r="J169" s="31" t="n">
        <f aca="false">J168+H169</f>
        <v>5440949480</v>
      </c>
      <c r="K169" s="0"/>
    </row>
    <row r="170" customFormat="false" ht="15.95" hidden="false" customHeight="true" outlineLevel="0" collapsed="false">
      <c r="B170" s="26" t="n">
        <v>14</v>
      </c>
      <c r="C170" s="27"/>
      <c r="D170" s="46" t="n">
        <f aca="false">FLOOR(J169/$A$25,0.1)</f>
        <v>3627299.6</v>
      </c>
      <c r="E170" s="27"/>
      <c r="F170" s="27" t="n">
        <f aca="false">$A$10</f>
        <v>150</v>
      </c>
      <c r="G170" s="27"/>
      <c r="H170" s="29" t="n">
        <f aca="false">D170*F170</f>
        <v>544094940</v>
      </c>
      <c r="I170" s="30"/>
      <c r="J170" s="31" t="n">
        <f aca="false">J169+H170</f>
        <v>5985044420</v>
      </c>
      <c r="K170" s="0"/>
    </row>
    <row r="171" customFormat="false" ht="15.95" hidden="false" customHeight="true" outlineLevel="0" collapsed="false">
      <c r="B171" s="26" t="n">
        <v>15</v>
      </c>
      <c r="C171" s="27"/>
      <c r="D171" s="46" t="n">
        <f aca="false">FLOOR(J170/$A$25,0.1)</f>
        <v>3990029.6</v>
      </c>
      <c r="E171" s="27"/>
      <c r="F171" s="27" t="n">
        <f aca="false">$A$10</f>
        <v>150</v>
      </c>
      <c r="G171" s="27"/>
      <c r="H171" s="29" t="n">
        <f aca="false">D171*F171</f>
        <v>598504440</v>
      </c>
      <c r="I171" s="30"/>
      <c r="J171" s="31" t="n">
        <f aca="false">J170+H171</f>
        <v>6583548860</v>
      </c>
      <c r="K171" s="0"/>
    </row>
    <row r="172" customFormat="false" ht="15.95" hidden="false" customHeight="true" outlineLevel="0" collapsed="false">
      <c r="B172" s="26" t="n">
        <v>16</v>
      </c>
      <c r="C172" s="27"/>
      <c r="D172" s="46" t="n">
        <f aca="false">FLOOR(J171/$A$25,0.1)</f>
        <v>4389032.5</v>
      </c>
      <c r="E172" s="27"/>
      <c r="F172" s="27" t="n">
        <f aca="false">$A$10</f>
        <v>150</v>
      </c>
      <c r="G172" s="27"/>
      <c r="H172" s="29" t="n">
        <f aca="false">D172*F172</f>
        <v>658354875</v>
      </c>
      <c r="I172" s="30"/>
      <c r="J172" s="31" t="n">
        <f aca="false">J171+H172</f>
        <v>7241903735</v>
      </c>
      <c r="K172" s="0"/>
      <c r="L172" s="34"/>
    </row>
    <row r="173" customFormat="false" ht="15.95" hidden="false" customHeight="true" outlineLevel="0" collapsed="false">
      <c r="B173" s="26" t="n">
        <v>17</v>
      </c>
      <c r="C173" s="27"/>
      <c r="D173" s="46" t="n">
        <f aca="false">FLOOR(J172/$A$25,0.1)</f>
        <v>4827935.8</v>
      </c>
      <c r="E173" s="27"/>
      <c r="F173" s="27" t="n">
        <f aca="false">$A$10</f>
        <v>150</v>
      </c>
      <c r="G173" s="27"/>
      <c r="H173" s="29" t="n">
        <f aca="false">D173*F173</f>
        <v>724190370</v>
      </c>
      <c r="I173" s="30"/>
      <c r="J173" s="31" t="n">
        <f aca="false">J172+H173</f>
        <v>7966094105</v>
      </c>
      <c r="K173" s="0"/>
    </row>
    <row r="174" customFormat="false" ht="15.95" hidden="false" customHeight="true" outlineLevel="0" collapsed="false">
      <c r="B174" s="26" t="n">
        <v>18</v>
      </c>
      <c r="C174" s="27"/>
      <c r="D174" s="28" t="n">
        <f aca="false">FLOOR(J173/$A$25,0.1)</f>
        <v>5310729.4</v>
      </c>
      <c r="E174" s="27"/>
      <c r="F174" s="27" t="n">
        <f aca="false">$A$10</f>
        <v>150</v>
      </c>
      <c r="G174" s="27"/>
      <c r="H174" s="29" t="n">
        <f aca="false">D174*F174</f>
        <v>796609410</v>
      </c>
      <c r="I174" s="30"/>
      <c r="J174" s="31" t="n">
        <f aca="false">J173+H174</f>
        <v>8762703515</v>
      </c>
      <c r="K174" s="0"/>
    </row>
    <row r="175" customFormat="false" ht="15.95" hidden="false" customHeight="true" outlineLevel="0" collapsed="false">
      <c r="B175" s="26" t="n">
        <v>19</v>
      </c>
      <c r="C175" s="27"/>
      <c r="D175" s="28" t="n">
        <f aca="false">FLOOR(J174/$A$25,0.1)</f>
        <v>5841802.3</v>
      </c>
      <c r="E175" s="27"/>
      <c r="F175" s="27" t="n">
        <f aca="false">$A$10</f>
        <v>150</v>
      </c>
      <c r="G175" s="27"/>
      <c r="H175" s="29" t="n">
        <f aca="false">D175*F175</f>
        <v>876270345</v>
      </c>
      <c r="I175" s="30"/>
      <c r="J175" s="37" t="n">
        <f aca="false">J174+H175</f>
        <v>9638973860</v>
      </c>
      <c r="K175" s="2" t="n">
        <v>8</v>
      </c>
      <c r="L175" s="34" t="n">
        <f aca="false">(J175-$J$154)/$J$154</f>
        <v>5.11590879058248</v>
      </c>
      <c r="M175" s="0" t="s">
        <v>17</v>
      </c>
    </row>
    <row r="176" customFormat="false" ht="15.95" hidden="false" customHeight="true" outlineLevel="0" collapsed="false">
      <c r="B176" s="39" t="n">
        <v>20</v>
      </c>
      <c r="C176" s="40"/>
      <c r="D176" s="41" t="n">
        <f aca="false">FLOOR(J175/$A$25,0.1)</f>
        <v>6425982.5</v>
      </c>
      <c r="E176" s="40"/>
      <c r="F176" s="40" t="n">
        <f aca="false">$A$10</f>
        <v>150</v>
      </c>
      <c r="G176" s="40"/>
      <c r="H176" s="42" t="s">
        <v>18</v>
      </c>
      <c r="I176" s="43"/>
      <c r="J176" s="44" t="n">
        <f aca="false">D176*F176</f>
        <v>963897375</v>
      </c>
      <c r="K176" s="0"/>
    </row>
    <row r="177" customFormat="false" ht="15.95" hidden="false" customHeight="true" outlineLevel="0" collapsed="false">
      <c r="B177" s="3" t="s">
        <v>0</v>
      </c>
      <c r="C177" s="3"/>
      <c r="D177" s="3"/>
      <c r="E177" s="3"/>
      <c r="F177" s="3"/>
      <c r="G177" s="3"/>
      <c r="H177" s="3"/>
      <c r="I177" s="3"/>
      <c r="J177" s="3"/>
      <c r="K177" s="0"/>
    </row>
    <row r="178" customFormat="false" ht="15.95" hidden="false" customHeight="true" outlineLevel="0" collapsed="false">
      <c r="B178" s="5" t="s">
        <v>1</v>
      </c>
      <c r="C178" s="5"/>
      <c r="D178" s="5"/>
      <c r="E178" s="5"/>
      <c r="F178" s="5"/>
      <c r="G178" s="5"/>
      <c r="H178" s="5"/>
      <c r="I178" s="5"/>
      <c r="J178" s="5"/>
      <c r="K178" s="0"/>
    </row>
    <row r="179" customFormat="false" ht="15.95" hidden="false" customHeight="true" outlineLevel="0" collapsed="false">
      <c r="A179" s="4"/>
      <c r="D179" s="6"/>
      <c r="H179" s="0"/>
      <c r="J179" s="0"/>
      <c r="K179" s="0"/>
    </row>
    <row r="180" customFormat="false" ht="15.95" hidden="false" customHeight="true" outlineLevel="0" collapsed="false">
      <c r="B180" s="7" t="s">
        <v>19</v>
      </c>
      <c r="C180" s="8"/>
      <c r="D180" s="9" t="s">
        <v>20</v>
      </c>
      <c r="E180" s="8"/>
      <c r="F180" s="10" t="s">
        <v>4</v>
      </c>
      <c r="G180" s="8"/>
      <c r="H180" s="11" t="s">
        <v>5</v>
      </c>
      <c r="I180" s="8"/>
      <c r="J180" s="12" t="s">
        <v>6</v>
      </c>
      <c r="K180" s="0"/>
    </row>
    <row r="181" customFormat="false" ht="13.8" hidden="false" customHeight="false" outlineLevel="0" collapsed="false">
      <c r="B181" s="47"/>
      <c r="C181" s="14"/>
      <c r="D181" s="48"/>
      <c r="E181" s="14"/>
      <c r="F181" s="47"/>
      <c r="G181" s="14"/>
      <c r="H181" s="16"/>
      <c r="I181" s="14"/>
      <c r="J181" s="17"/>
      <c r="K181" s="0"/>
    </row>
    <row r="182" customFormat="false" ht="15" hidden="false" customHeight="false" outlineLevel="0" collapsed="false">
      <c r="B182" s="19" t="n">
        <v>1</v>
      </c>
      <c r="C182" s="20"/>
      <c r="D182" s="45" t="n">
        <f aca="false">FLOOR(J175/$A$25,0.1)</f>
        <v>6425982.5</v>
      </c>
      <c r="E182" s="20"/>
      <c r="F182" s="20" t="n">
        <f aca="false">$A$10</f>
        <v>150</v>
      </c>
      <c r="G182" s="20"/>
      <c r="H182" s="22" t="n">
        <f aca="false">D182*F182</f>
        <v>963897375</v>
      </c>
      <c r="I182" s="23"/>
      <c r="J182" s="24" t="n">
        <f aca="false">J175+H182</f>
        <v>10602871235</v>
      </c>
      <c r="K182" s="0"/>
    </row>
    <row r="183" customFormat="false" ht="15.95" hidden="false" customHeight="true" outlineLevel="0" collapsed="false">
      <c r="B183" s="26" t="n">
        <v>2</v>
      </c>
      <c r="C183" s="27"/>
      <c r="D183" s="46" t="n">
        <f aca="false">FLOOR(J182/$A$25,0.1)</f>
        <v>7068580.8</v>
      </c>
      <c r="E183" s="27"/>
      <c r="F183" s="27" t="n">
        <f aca="false">$A$10</f>
        <v>150</v>
      </c>
      <c r="G183" s="27"/>
      <c r="H183" s="29" t="n">
        <f aca="false">D183*F183</f>
        <v>1060287120</v>
      </c>
      <c r="I183" s="30"/>
      <c r="J183" s="31" t="n">
        <f aca="false">J182+H183</f>
        <v>11663158355</v>
      </c>
      <c r="K183" s="0"/>
    </row>
    <row r="184" customFormat="false" ht="15.95" hidden="false" customHeight="true" outlineLevel="0" collapsed="false">
      <c r="B184" s="26" t="n">
        <v>3</v>
      </c>
      <c r="C184" s="27"/>
      <c r="D184" s="46" t="n">
        <f aca="false">FLOOR(J183/$A$25,0.1)</f>
        <v>7775438.9</v>
      </c>
      <c r="E184" s="27"/>
      <c r="F184" s="27" t="n">
        <f aca="false">$A$10</f>
        <v>150</v>
      </c>
      <c r="G184" s="27"/>
      <c r="H184" s="29" t="n">
        <f aca="false">D184*F184</f>
        <v>1166315835</v>
      </c>
      <c r="I184" s="30"/>
      <c r="J184" s="31" t="n">
        <f aca="false">J183+H184</f>
        <v>12829474190</v>
      </c>
      <c r="K184" s="0"/>
    </row>
    <row r="185" customFormat="false" ht="15.95" hidden="false" customHeight="true" outlineLevel="0" collapsed="false">
      <c r="B185" s="26" t="n">
        <v>4</v>
      </c>
      <c r="C185" s="27"/>
      <c r="D185" s="46" t="n">
        <f aca="false">FLOOR(J184/$A$25,0.1)</f>
        <v>8552982.7</v>
      </c>
      <c r="E185" s="27"/>
      <c r="F185" s="27" t="n">
        <f aca="false">$A$10</f>
        <v>150</v>
      </c>
      <c r="G185" s="27"/>
      <c r="H185" s="29" t="n">
        <f aca="false">D185*F185</f>
        <v>1282947405</v>
      </c>
      <c r="I185" s="30"/>
      <c r="J185" s="31" t="n">
        <f aca="false">J184+H185</f>
        <v>14112421595</v>
      </c>
      <c r="K185" s="0"/>
    </row>
    <row r="186" customFormat="false" ht="15.95" hidden="false" customHeight="true" outlineLevel="0" collapsed="false">
      <c r="B186" s="26" t="n">
        <v>5</v>
      </c>
      <c r="C186" s="27"/>
      <c r="D186" s="46" t="n">
        <f aca="false">FLOOR(J185/$A$25,0.1)</f>
        <v>9408281</v>
      </c>
      <c r="E186" s="27"/>
      <c r="F186" s="27" t="n">
        <f aca="false">$A$10</f>
        <v>150</v>
      </c>
      <c r="G186" s="27"/>
      <c r="H186" s="29" t="n">
        <f aca="false">D186*F186</f>
        <v>1411242150</v>
      </c>
      <c r="I186" s="30"/>
      <c r="J186" s="31" t="n">
        <f aca="false">J185+H186</f>
        <v>15523663745</v>
      </c>
      <c r="K186" s="0"/>
    </row>
    <row r="187" customFormat="false" ht="15.95" hidden="false" customHeight="true" outlineLevel="0" collapsed="false">
      <c r="B187" s="26" t="n">
        <v>6</v>
      </c>
      <c r="C187" s="27"/>
      <c r="D187" s="46" t="n">
        <f aca="false">FLOOR(J186/$A$25,0.1)</f>
        <v>10349109.1</v>
      </c>
      <c r="E187" s="27"/>
      <c r="F187" s="27" t="n">
        <f aca="false">$A$10</f>
        <v>150</v>
      </c>
      <c r="G187" s="27"/>
      <c r="H187" s="29" t="n">
        <f aca="false">D187*F187</f>
        <v>1552366365</v>
      </c>
      <c r="I187" s="30"/>
      <c r="J187" s="31" t="n">
        <f aca="false">J186+H187</f>
        <v>17076030110</v>
      </c>
      <c r="K187" s="0"/>
      <c r="L187" s="34"/>
    </row>
    <row r="188" customFormat="false" ht="15.95" hidden="false" customHeight="true" outlineLevel="0" collapsed="false">
      <c r="B188" s="26" t="n">
        <v>7</v>
      </c>
      <c r="C188" s="27"/>
      <c r="D188" s="46" t="n">
        <f aca="false">FLOOR(J187/$A$25,0.1)</f>
        <v>11384020</v>
      </c>
      <c r="E188" s="27"/>
      <c r="F188" s="27" t="n">
        <f aca="false">$A$10</f>
        <v>150</v>
      </c>
      <c r="G188" s="27"/>
      <c r="H188" s="29" t="n">
        <f aca="false">D188*F188</f>
        <v>1707603000</v>
      </c>
      <c r="I188" s="30"/>
      <c r="J188" s="31" t="n">
        <f aca="false">J187+H188</f>
        <v>18783633110</v>
      </c>
      <c r="K188" s="0"/>
    </row>
    <row r="189" customFormat="false" ht="15.95" hidden="false" customHeight="true" outlineLevel="0" collapsed="false">
      <c r="B189" s="26" t="n">
        <v>8</v>
      </c>
      <c r="C189" s="27"/>
      <c r="D189" s="46" t="n">
        <f aca="false">FLOOR(J188/$A$25,0.1)</f>
        <v>12522422</v>
      </c>
      <c r="E189" s="27"/>
      <c r="F189" s="27" t="n">
        <f aca="false">$A$10</f>
        <v>150</v>
      </c>
      <c r="G189" s="27"/>
      <c r="H189" s="29" t="n">
        <f aca="false">D189*F189</f>
        <v>1878363300</v>
      </c>
      <c r="I189" s="30"/>
      <c r="J189" s="31" t="n">
        <f aca="false">J188+H189</f>
        <v>20661996410</v>
      </c>
      <c r="K189" s="0"/>
    </row>
    <row r="190" customFormat="false" ht="15.95" hidden="false" customHeight="true" outlineLevel="0" collapsed="false">
      <c r="B190" s="26" t="n">
        <v>9</v>
      </c>
      <c r="C190" s="27"/>
      <c r="D190" s="46" t="n">
        <f aca="false">FLOOR(J189/$A$25,0.1)</f>
        <v>13774664.2</v>
      </c>
      <c r="E190" s="27"/>
      <c r="F190" s="27" t="n">
        <f aca="false">$A$10</f>
        <v>150</v>
      </c>
      <c r="G190" s="27"/>
      <c r="H190" s="29" t="n">
        <f aca="false">D190*F190</f>
        <v>2066199630</v>
      </c>
      <c r="I190" s="30"/>
      <c r="J190" s="31" t="n">
        <f aca="false">J189+H190</f>
        <v>22728196040</v>
      </c>
      <c r="K190" s="0"/>
    </row>
    <row r="191" customFormat="false" ht="15.95" hidden="false" customHeight="true" outlineLevel="0" collapsed="false">
      <c r="B191" s="26" t="n">
        <v>10</v>
      </c>
      <c r="C191" s="27"/>
      <c r="D191" s="46" t="n">
        <f aca="false">FLOOR(J190/$A$25,0.1)</f>
        <v>15152130.6</v>
      </c>
      <c r="E191" s="27"/>
      <c r="F191" s="27" t="n">
        <f aca="false">$A$10</f>
        <v>150</v>
      </c>
      <c r="G191" s="27"/>
      <c r="H191" s="29" t="n">
        <f aca="false">D191*F191</f>
        <v>2272819590</v>
      </c>
      <c r="I191" s="30"/>
      <c r="J191" s="31" t="n">
        <f aca="false">J190+H191</f>
        <v>25001015630</v>
      </c>
      <c r="K191" s="0"/>
    </row>
    <row r="192" customFormat="false" ht="15.95" hidden="false" customHeight="true" outlineLevel="0" collapsed="false">
      <c r="B192" s="26" t="n">
        <v>11</v>
      </c>
      <c r="C192" s="27"/>
      <c r="D192" s="46" t="n">
        <f aca="false">FLOOR(J191/$A$25,0.1)</f>
        <v>16667343.7</v>
      </c>
      <c r="E192" s="27"/>
      <c r="F192" s="27" t="n">
        <f aca="false">$A$10</f>
        <v>150</v>
      </c>
      <c r="G192" s="27"/>
      <c r="H192" s="29" t="n">
        <f aca="false">D192*F192</f>
        <v>2500101555</v>
      </c>
      <c r="I192" s="30"/>
      <c r="J192" s="31" t="n">
        <f aca="false">J191+H192</f>
        <v>27501117185</v>
      </c>
      <c r="K192" s="0"/>
      <c r="L192" s="34"/>
    </row>
    <row r="193" customFormat="false" ht="15.95" hidden="false" customHeight="true" outlineLevel="0" collapsed="false">
      <c r="B193" s="26" t="n">
        <v>12</v>
      </c>
      <c r="C193" s="27"/>
      <c r="D193" s="46" t="n">
        <f aca="false">FLOOR(J192/$A$25,0.1)</f>
        <v>18334078.1</v>
      </c>
      <c r="E193" s="27"/>
      <c r="F193" s="27" t="n">
        <f aca="false">$A$10</f>
        <v>150</v>
      </c>
      <c r="G193" s="27"/>
      <c r="H193" s="29" t="n">
        <f aca="false">D193*F193</f>
        <v>2750111715</v>
      </c>
      <c r="I193" s="30"/>
      <c r="J193" s="31" t="n">
        <f aca="false">J192+H193</f>
        <v>30251228900</v>
      </c>
      <c r="K193" s="0"/>
    </row>
    <row r="194" customFormat="false" ht="15.95" hidden="false" customHeight="true" outlineLevel="0" collapsed="false">
      <c r="B194" s="26" t="n">
        <v>13</v>
      </c>
      <c r="C194" s="27"/>
      <c r="D194" s="46" t="n">
        <f aca="false">FLOOR(J193/$A$25,0.1)</f>
        <v>20167485.9</v>
      </c>
      <c r="E194" s="27"/>
      <c r="F194" s="27" t="n">
        <f aca="false">$A$10</f>
        <v>150</v>
      </c>
      <c r="G194" s="27"/>
      <c r="H194" s="29" t="n">
        <f aca="false">D194*F194</f>
        <v>3025122885</v>
      </c>
      <c r="I194" s="30"/>
      <c r="J194" s="31" t="n">
        <f aca="false">J193+H194</f>
        <v>33276351785</v>
      </c>
      <c r="K194" s="0"/>
    </row>
    <row r="195" customFormat="false" ht="15.95" hidden="false" customHeight="true" outlineLevel="0" collapsed="false">
      <c r="B195" s="26" t="n">
        <v>14</v>
      </c>
      <c r="C195" s="27"/>
      <c r="D195" s="46" t="n">
        <f aca="false">FLOOR(J194/$A$25,0.1)</f>
        <v>22184234.5</v>
      </c>
      <c r="E195" s="27"/>
      <c r="F195" s="27" t="n">
        <f aca="false">$A$10</f>
        <v>150</v>
      </c>
      <c r="G195" s="27"/>
      <c r="H195" s="29" t="n">
        <f aca="false">D195*F195</f>
        <v>3327635175</v>
      </c>
      <c r="I195" s="30"/>
      <c r="J195" s="31" t="n">
        <f aca="false">J194+H195</f>
        <v>36603986960</v>
      </c>
      <c r="K195" s="0"/>
    </row>
    <row r="196" customFormat="false" ht="15.95" hidden="false" customHeight="true" outlineLevel="0" collapsed="false">
      <c r="B196" s="26" t="n">
        <v>15</v>
      </c>
      <c r="C196" s="27"/>
      <c r="D196" s="46" t="n">
        <f aca="false">FLOOR(J195/$A$25,0.1)</f>
        <v>24402657.9</v>
      </c>
      <c r="E196" s="27"/>
      <c r="F196" s="27" t="n">
        <f aca="false">$A$10</f>
        <v>150</v>
      </c>
      <c r="G196" s="27"/>
      <c r="H196" s="29" t="n">
        <f aca="false">D196*F196</f>
        <v>3660398685</v>
      </c>
      <c r="I196" s="30"/>
      <c r="J196" s="31" t="n">
        <f aca="false">J195+H196</f>
        <v>40264385645</v>
      </c>
      <c r="K196" s="0"/>
    </row>
    <row r="197" customFormat="false" ht="15.95" hidden="false" customHeight="true" outlineLevel="0" collapsed="false">
      <c r="B197" s="26" t="n">
        <v>16</v>
      </c>
      <c r="C197" s="27"/>
      <c r="D197" s="46" t="n">
        <f aca="false">FLOOR(J196/$A$25,0.1)</f>
        <v>26842923.7</v>
      </c>
      <c r="E197" s="27"/>
      <c r="F197" s="27" t="n">
        <f aca="false">$A$10</f>
        <v>150</v>
      </c>
      <c r="G197" s="27"/>
      <c r="H197" s="29" t="n">
        <f aca="false">D197*F197</f>
        <v>4026438555</v>
      </c>
      <c r="I197" s="30"/>
      <c r="J197" s="31" t="n">
        <f aca="false">J196+H197</f>
        <v>44290824200</v>
      </c>
      <c r="K197" s="0"/>
      <c r="L197" s="34"/>
    </row>
    <row r="198" customFormat="false" ht="15.95" hidden="false" customHeight="true" outlineLevel="0" collapsed="false">
      <c r="B198" s="26" t="n">
        <v>17</v>
      </c>
      <c r="C198" s="27"/>
      <c r="D198" s="46" t="n">
        <f aca="false">FLOOR(J197/$A$25,0.1)</f>
        <v>29527216.1</v>
      </c>
      <c r="E198" s="27"/>
      <c r="F198" s="27" t="n">
        <f aca="false">$A$10</f>
        <v>150</v>
      </c>
      <c r="G198" s="27"/>
      <c r="H198" s="29" t="n">
        <f aca="false">D198*F198</f>
        <v>4429082415</v>
      </c>
      <c r="I198" s="30"/>
      <c r="J198" s="31" t="n">
        <f aca="false">J197+H198</f>
        <v>48719906615</v>
      </c>
      <c r="K198" s="0"/>
    </row>
    <row r="199" customFormat="false" ht="15.95" hidden="false" customHeight="true" outlineLevel="0" collapsed="false">
      <c r="B199" s="26" t="n">
        <v>18</v>
      </c>
      <c r="C199" s="27"/>
      <c r="D199" s="28" t="n">
        <f aca="false">FLOOR(J198/$A$25,0.1)</f>
        <v>32479937.7</v>
      </c>
      <c r="E199" s="27"/>
      <c r="F199" s="27" t="n">
        <f aca="false">$A$10</f>
        <v>150</v>
      </c>
      <c r="G199" s="27"/>
      <c r="H199" s="29" t="n">
        <f aca="false">D199*F199</f>
        <v>4871990655</v>
      </c>
      <c r="I199" s="30"/>
      <c r="J199" s="31" t="n">
        <f aca="false">J198+H199</f>
        <v>53591897270</v>
      </c>
      <c r="K199" s="0"/>
    </row>
    <row r="200" customFormat="false" ht="15.95" hidden="false" customHeight="true" outlineLevel="0" collapsed="false">
      <c r="B200" s="26" t="n">
        <v>19</v>
      </c>
      <c r="C200" s="27"/>
      <c r="D200" s="28" t="n">
        <f aca="false">FLOOR(J199/$A$25,0.1)</f>
        <v>35727931.5</v>
      </c>
      <c r="E200" s="27"/>
      <c r="F200" s="27" t="n">
        <f aca="false">$A$10</f>
        <v>150</v>
      </c>
      <c r="G200" s="27"/>
      <c r="H200" s="29" t="n">
        <f aca="false">D200*F200</f>
        <v>5359189725</v>
      </c>
      <c r="I200" s="30"/>
      <c r="J200" s="37" t="n">
        <f aca="false">J199+H200</f>
        <v>58951086995</v>
      </c>
      <c r="K200" s="2" t="n">
        <v>9</v>
      </c>
      <c r="L200" s="34" t="n">
        <f aca="false">(J200-$J$175)/$J$175</f>
        <v>5.11590900143804</v>
      </c>
      <c r="M200" s="0" t="s">
        <v>17</v>
      </c>
    </row>
    <row r="201" customFormat="false" ht="15.95" hidden="false" customHeight="true" outlineLevel="0" collapsed="false">
      <c r="B201" s="39" t="n">
        <v>20</v>
      </c>
      <c r="C201" s="40"/>
      <c r="D201" s="41" t="n">
        <f aca="false">FLOOR(J200/$A$25,0.1)</f>
        <v>39300724.6</v>
      </c>
      <c r="E201" s="40"/>
      <c r="F201" s="40" t="n">
        <f aca="false">$A$10</f>
        <v>150</v>
      </c>
      <c r="G201" s="40"/>
      <c r="H201" s="42" t="s">
        <v>18</v>
      </c>
      <c r="I201" s="43"/>
      <c r="J201" s="44" t="n">
        <f aca="false">D201*F201</f>
        <v>5895108690</v>
      </c>
      <c r="K201" s="0"/>
    </row>
    <row r="202" customFormat="false" ht="15.95" hidden="false" customHeight="true" outlineLevel="0" collapsed="false">
      <c r="H202" s="0"/>
      <c r="J202" s="0"/>
      <c r="K202" s="0"/>
    </row>
    <row r="203" customFormat="false" ht="15" hidden="false" customHeight="false" outlineLevel="0" collapsed="false">
      <c r="B203" s="19" t="n">
        <v>1</v>
      </c>
      <c r="C203" s="20"/>
      <c r="D203" s="45" t="n">
        <f aca="false">FLOOR(J200/$A$25,0.1)</f>
        <v>39300724.6</v>
      </c>
      <c r="E203" s="20"/>
      <c r="F203" s="20" t="n">
        <f aca="false">$A$10</f>
        <v>150</v>
      </c>
      <c r="G203" s="20"/>
      <c r="H203" s="22" t="n">
        <f aca="false">D203*F203</f>
        <v>5895108690</v>
      </c>
      <c r="I203" s="23"/>
      <c r="J203" s="24" t="n">
        <f aca="false">J200+H203</f>
        <v>64846195685</v>
      </c>
      <c r="K203" s="0"/>
    </row>
    <row r="204" customFormat="false" ht="15.95" hidden="false" customHeight="true" outlineLevel="0" collapsed="false">
      <c r="B204" s="26" t="n">
        <v>2</v>
      </c>
      <c r="C204" s="27"/>
      <c r="D204" s="46" t="n">
        <f aca="false">FLOOR(J203/$A$25,0.1)</f>
        <v>43230797.1</v>
      </c>
      <c r="E204" s="27"/>
      <c r="F204" s="27" t="n">
        <f aca="false">$A$10</f>
        <v>150</v>
      </c>
      <c r="G204" s="27"/>
      <c r="H204" s="29" t="n">
        <f aca="false">D204*F204</f>
        <v>6484619565</v>
      </c>
      <c r="I204" s="30"/>
      <c r="J204" s="31" t="n">
        <f aca="false">J203+H204</f>
        <v>71330815250</v>
      </c>
      <c r="K204" s="0"/>
    </row>
    <row r="205" customFormat="false" ht="15.95" hidden="false" customHeight="true" outlineLevel="0" collapsed="false">
      <c r="B205" s="26" t="n">
        <v>3</v>
      </c>
      <c r="C205" s="27"/>
      <c r="D205" s="46" t="n">
        <f aca="false">FLOOR(J204/$A$25,0.1)</f>
        <v>47553876.8</v>
      </c>
      <c r="E205" s="27"/>
      <c r="F205" s="27" t="n">
        <f aca="false">$A$10</f>
        <v>150</v>
      </c>
      <c r="G205" s="27"/>
      <c r="H205" s="29" t="n">
        <f aca="false">D205*F205</f>
        <v>7133081520</v>
      </c>
      <c r="I205" s="30"/>
      <c r="J205" s="31" t="n">
        <f aca="false">J204+H205</f>
        <v>78463896770</v>
      </c>
      <c r="K205" s="0"/>
    </row>
    <row r="206" customFormat="false" ht="15.95" hidden="false" customHeight="true" outlineLevel="0" collapsed="false">
      <c r="B206" s="26" t="n">
        <v>4</v>
      </c>
      <c r="C206" s="27"/>
      <c r="D206" s="46" t="n">
        <f aca="false">FLOOR(J205/$A$25,0.1)</f>
        <v>52309264.5</v>
      </c>
      <c r="E206" s="27"/>
      <c r="F206" s="27" t="n">
        <f aca="false">$A$10</f>
        <v>150</v>
      </c>
      <c r="G206" s="27"/>
      <c r="H206" s="29" t="n">
        <f aca="false">D206*F206</f>
        <v>7846389675</v>
      </c>
      <c r="I206" s="30"/>
      <c r="J206" s="31" t="n">
        <f aca="false">J205+H206</f>
        <v>86310286445</v>
      </c>
      <c r="K206" s="0"/>
    </row>
    <row r="207" customFormat="false" ht="15.95" hidden="false" customHeight="true" outlineLevel="0" collapsed="false">
      <c r="B207" s="26" t="n">
        <v>5</v>
      </c>
      <c r="C207" s="27"/>
      <c r="D207" s="46" t="n">
        <f aca="false">FLOOR(J206/$A$25,0.1)</f>
        <v>57540190.9</v>
      </c>
      <c r="E207" s="27"/>
      <c r="F207" s="27" t="n">
        <f aca="false">$A$10</f>
        <v>150</v>
      </c>
      <c r="G207" s="27"/>
      <c r="H207" s="29" t="n">
        <f aca="false">D207*F207</f>
        <v>8631028635</v>
      </c>
      <c r="I207" s="30"/>
      <c r="J207" s="31" t="n">
        <f aca="false">J206+H207</f>
        <v>94941315080</v>
      </c>
      <c r="K207" s="0"/>
    </row>
    <row r="208" customFormat="false" ht="15.95" hidden="false" customHeight="true" outlineLevel="0" collapsed="false">
      <c r="B208" s="26" t="n">
        <v>6</v>
      </c>
      <c r="C208" s="27"/>
      <c r="D208" s="46" t="n">
        <f aca="false">FLOOR(J207/$A$25,0.1)</f>
        <v>63294210</v>
      </c>
      <c r="E208" s="27"/>
      <c r="F208" s="27" t="n">
        <f aca="false">$A$10</f>
        <v>150</v>
      </c>
      <c r="G208" s="27"/>
      <c r="H208" s="29" t="n">
        <f aca="false">D208*F208</f>
        <v>9494131500</v>
      </c>
      <c r="I208" s="30"/>
      <c r="J208" s="31" t="n">
        <f aca="false">J207+H208</f>
        <v>104435446580</v>
      </c>
      <c r="K208" s="0"/>
      <c r="L208" s="34"/>
    </row>
    <row r="209" customFormat="false" ht="15.95" hidden="false" customHeight="true" outlineLevel="0" collapsed="false">
      <c r="B209" s="26" t="n">
        <v>7</v>
      </c>
      <c r="C209" s="27"/>
      <c r="D209" s="46" t="n">
        <f aca="false">FLOOR(J208/$A$25,0.1)</f>
        <v>69623631</v>
      </c>
      <c r="E209" s="27"/>
      <c r="F209" s="27" t="n">
        <f aca="false">$A$10</f>
        <v>150</v>
      </c>
      <c r="G209" s="27"/>
      <c r="H209" s="29" t="n">
        <f aca="false">D209*F209</f>
        <v>10443544650</v>
      </c>
      <c r="I209" s="30"/>
      <c r="J209" s="31" t="n">
        <f aca="false">J208+H209</f>
        <v>114878991230</v>
      </c>
      <c r="K209" s="0"/>
    </row>
    <row r="210" customFormat="false" ht="15.95" hidden="false" customHeight="true" outlineLevel="0" collapsed="false">
      <c r="B210" s="26" t="n">
        <v>8</v>
      </c>
      <c r="C210" s="27"/>
      <c r="D210" s="46" t="n">
        <f aca="false">FLOOR(J209/$A$25,0.1)</f>
        <v>76585994.1</v>
      </c>
      <c r="E210" s="27"/>
      <c r="F210" s="27" t="n">
        <f aca="false">$A$10</f>
        <v>150</v>
      </c>
      <c r="G210" s="27"/>
      <c r="H210" s="29" t="n">
        <f aca="false">D210*F210</f>
        <v>11487899115</v>
      </c>
      <c r="I210" s="30"/>
      <c r="J210" s="31" t="n">
        <f aca="false">J209+H210</f>
        <v>126366890345</v>
      </c>
      <c r="K210" s="0"/>
    </row>
    <row r="211" customFormat="false" ht="15.95" hidden="false" customHeight="true" outlineLevel="0" collapsed="false">
      <c r="B211" s="26" t="n">
        <v>9</v>
      </c>
      <c r="C211" s="27"/>
      <c r="D211" s="46" t="n">
        <f aca="false">FLOOR(J210/$A$25,0.1)</f>
        <v>84244593.5</v>
      </c>
      <c r="E211" s="27"/>
      <c r="F211" s="27" t="n">
        <f aca="false">$A$10</f>
        <v>150</v>
      </c>
      <c r="G211" s="27"/>
      <c r="H211" s="29" t="n">
        <f aca="false">D211*F211</f>
        <v>12636689025</v>
      </c>
      <c r="I211" s="30"/>
      <c r="J211" s="31" t="n">
        <f aca="false">J210+H211</f>
        <v>139003579370</v>
      </c>
      <c r="K211" s="0"/>
    </row>
    <row r="212" customFormat="false" ht="15.95" hidden="false" customHeight="true" outlineLevel="0" collapsed="false">
      <c r="B212" s="26" t="n">
        <v>10</v>
      </c>
      <c r="C212" s="27"/>
      <c r="D212" s="46" t="n">
        <f aca="false">FLOOR(J211/$A$25,0.1)</f>
        <v>92669052.9</v>
      </c>
      <c r="E212" s="27"/>
      <c r="F212" s="27" t="n">
        <f aca="false">$A$10</f>
        <v>150</v>
      </c>
      <c r="G212" s="27"/>
      <c r="H212" s="29" t="n">
        <f aca="false">D212*F212</f>
        <v>13900357935</v>
      </c>
      <c r="I212" s="30"/>
      <c r="J212" s="31" t="n">
        <f aca="false">J211+H212</f>
        <v>152903937305</v>
      </c>
      <c r="K212" s="0"/>
    </row>
    <row r="213" customFormat="false" ht="15.95" hidden="false" customHeight="true" outlineLevel="0" collapsed="false">
      <c r="B213" s="26" t="n">
        <v>11</v>
      </c>
      <c r="C213" s="27"/>
      <c r="D213" s="46" t="n">
        <f aca="false">FLOOR(J212/$A$25,0.1)</f>
        <v>101935958.2</v>
      </c>
      <c r="E213" s="27"/>
      <c r="F213" s="27" t="n">
        <f aca="false">$A$10</f>
        <v>150</v>
      </c>
      <c r="G213" s="27"/>
      <c r="H213" s="29" t="n">
        <f aca="false">D213*F213</f>
        <v>15290393730</v>
      </c>
      <c r="I213" s="30"/>
      <c r="J213" s="31" t="n">
        <f aca="false">J212+H213</f>
        <v>168194331035</v>
      </c>
      <c r="K213" s="0"/>
      <c r="L213" s="34"/>
    </row>
    <row r="214" customFormat="false" ht="15.95" hidden="false" customHeight="true" outlineLevel="0" collapsed="false">
      <c r="B214" s="26" t="n">
        <v>12</v>
      </c>
      <c r="C214" s="27"/>
      <c r="D214" s="46" t="n">
        <f aca="false">FLOOR(J213/$A$25,0.1)</f>
        <v>112129554</v>
      </c>
      <c r="E214" s="27"/>
      <c r="F214" s="27" t="n">
        <f aca="false">$A$10</f>
        <v>150</v>
      </c>
      <c r="G214" s="27"/>
      <c r="H214" s="29" t="n">
        <f aca="false">D214*F214</f>
        <v>16819433100</v>
      </c>
      <c r="I214" s="30"/>
      <c r="J214" s="31" t="n">
        <f aca="false">J213+H214</f>
        <v>185013764135</v>
      </c>
      <c r="K214" s="0"/>
    </row>
    <row r="215" customFormat="false" ht="15.95" hidden="false" customHeight="true" outlineLevel="0" collapsed="false">
      <c r="B215" s="26" t="n">
        <v>13</v>
      </c>
      <c r="C215" s="27"/>
      <c r="D215" s="46" t="n">
        <f aca="false">FLOOR(J214/$A$25,0.1)</f>
        <v>123342509.4</v>
      </c>
      <c r="E215" s="27"/>
      <c r="F215" s="27" t="n">
        <f aca="false">$A$10</f>
        <v>150</v>
      </c>
      <c r="G215" s="27"/>
      <c r="H215" s="29" t="n">
        <f aca="false">D215*F215</f>
        <v>18501376410</v>
      </c>
      <c r="I215" s="30"/>
      <c r="J215" s="31" t="n">
        <f aca="false">J214+H215</f>
        <v>203515140545</v>
      </c>
      <c r="K215" s="0"/>
    </row>
    <row r="216" customFormat="false" ht="15.95" hidden="false" customHeight="true" outlineLevel="0" collapsed="false">
      <c r="B216" s="26" t="n">
        <v>14</v>
      </c>
      <c r="C216" s="27"/>
      <c r="D216" s="46" t="n">
        <f aca="false">FLOOR(J215/$A$25,0.1)</f>
        <v>135676760.3</v>
      </c>
      <c r="E216" s="27"/>
      <c r="F216" s="27" t="n">
        <f aca="false">$A$10</f>
        <v>150</v>
      </c>
      <c r="G216" s="27"/>
      <c r="H216" s="29" t="n">
        <f aca="false">D216*F216</f>
        <v>20351514045</v>
      </c>
      <c r="I216" s="30"/>
      <c r="J216" s="31" t="n">
        <f aca="false">J215+H216</f>
        <v>223866654590</v>
      </c>
      <c r="K216" s="0"/>
    </row>
    <row r="217" customFormat="false" ht="15.95" hidden="false" customHeight="true" outlineLevel="0" collapsed="false">
      <c r="B217" s="26" t="n">
        <v>15</v>
      </c>
      <c r="C217" s="27"/>
      <c r="D217" s="46" t="n">
        <f aca="false">FLOOR(J216/$A$25,0.1)</f>
        <v>149244436.3</v>
      </c>
      <c r="E217" s="27"/>
      <c r="F217" s="27" t="n">
        <f aca="false">$A$10</f>
        <v>150</v>
      </c>
      <c r="G217" s="27"/>
      <c r="H217" s="29" t="n">
        <f aca="false">D217*F217</f>
        <v>22386665445</v>
      </c>
      <c r="I217" s="30"/>
      <c r="J217" s="31" t="n">
        <f aca="false">J216+H217</f>
        <v>246253320035</v>
      </c>
      <c r="K217" s="0"/>
    </row>
    <row r="218" customFormat="false" ht="15.95" hidden="false" customHeight="true" outlineLevel="0" collapsed="false">
      <c r="B218" s="26" t="n">
        <v>16</v>
      </c>
      <c r="C218" s="27"/>
      <c r="D218" s="46" t="n">
        <f aca="false">FLOOR(J217/$A$25,0.1)</f>
        <v>164168880</v>
      </c>
      <c r="E218" s="27"/>
      <c r="F218" s="27" t="n">
        <f aca="false">$A$10</f>
        <v>150</v>
      </c>
      <c r="G218" s="27"/>
      <c r="H218" s="29" t="n">
        <f aca="false">D218*F218</f>
        <v>24625332000</v>
      </c>
      <c r="I218" s="30"/>
      <c r="J218" s="31" t="n">
        <f aca="false">J217+H218</f>
        <v>270878652035</v>
      </c>
      <c r="K218" s="0"/>
      <c r="L218" s="34"/>
    </row>
    <row r="219" customFormat="false" ht="15.95" hidden="false" customHeight="true" outlineLevel="0" collapsed="false">
      <c r="B219" s="26" t="n">
        <v>17</v>
      </c>
      <c r="C219" s="27"/>
      <c r="D219" s="46" t="n">
        <f aca="false">FLOOR(J218/$A$25,0.1)</f>
        <v>180585768</v>
      </c>
      <c r="E219" s="27"/>
      <c r="F219" s="27" t="n">
        <f aca="false">$A$10</f>
        <v>150</v>
      </c>
      <c r="G219" s="27"/>
      <c r="H219" s="29" t="n">
        <f aca="false">D219*F219</f>
        <v>27087865200</v>
      </c>
      <c r="I219" s="30"/>
      <c r="J219" s="31" t="n">
        <f aca="false">J218+H219</f>
        <v>297966517235</v>
      </c>
      <c r="K219" s="0"/>
    </row>
    <row r="220" customFormat="false" ht="15.95" hidden="false" customHeight="true" outlineLevel="0" collapsed="false">
      <c r="B220" s="26" t="n">
        <v>18</v>
      </c>
      <c r="C220" s="27"/>
      <c r="D220" s="28" t="n">
        <f aca="false">FLOOR(J219/$A$25,0.1)</f>
        <v>198644344.8</v>
      </c>
      <c r="E220" s="27"/>
      <c r="F220" s="27" t="n">
        <f aca="false">$A$10</f>
        <v>150</v>
      </c>
      <c r="G220" s="27"/>
      <c r="H220" s="29" t="n">
        <f aca="false">D220*F220</f>
        <v>29796651720</v>
      </c>
      <c r="I220" s="30"/>
      <c r="J220" s="31" t="n">
        <f aca="false">J219+H220</f>
        <v>327763168955</v>
      </c>
      <c r="K220" s="0"/>
    </row>
    <row r="221" customFormat="false" ht="15.95" hidden="false" customHeight="true" outlineLevel="0" collapsed="false">
      <c r="B221" s="26" t="n">
        <v>19</v>
      </c>
      <c r="C221" s="27"/>
      <c r="D221" s="28" t="n">
        <f aca="false">FLOOR(J220/$A$25,0.1)</f>
        <v>218508779.3</v>
      </c>
      <c r="E221" s="27"/>
      <c r="F221" s="27" t="n">
        <f aca="false">$A$10</f>
        <v>150</v>
      </c>
      <c r="G221" s="27"/>
      <c r="H221" s="29" t="n">
        <f aca="false">D221*F221</f>
        <v>32776316895</v>
      </c>
      <c r="I221" s="30"/>
      <c r="J221" s="37" t="n">
        <f aca="false">J220+H221</f>
        <v>360539485850</v>
      </c>
      <c r="K221" s="2" t="n">
        <v>10</v>
      </c>
      <c r="L221" s="34" t="n">
        <f aca="false">(J221-$J$200)/$J$200</f>
        <v>5.11590903965146</v>
      </c>
      <c r="M221" s="0" t="s">
        <v>17</v>
      </c>
    </row>
    <row r="222" customFormat="false" ht="15.95" hidden="false" customHeight="true" outlineLevel="0" collapsed="false">
      <c r="B222" s="39" t="n">
        <v>20</v>
      </c>
      <c r="C222" s="40"/>
      <c r="D222" s="41" t="n">
        <f aca="false">FLOOR(J221/$A$25,0.1)</f>
        <v>240359657.2</v>
      </c>
      <c r="E222" s="40"/>
      <c r="F222" s="40" t="n">
        <f aca="false">$A$10</f>
        <v>150</v>
      </c>
      <c r="G222" s="40"/>
      <c r="H222" s="42" t="s">
        <v>18</v>
      </c>
      <c r="I222" s="43"/>
      <c r="J222" s="44" t="n">
        <f aca="false">D222*F222</f>
        <v>36053948580</v>
      </c>
      <c r="K222" s="0"/>
    </row>
    <row r="223" customFormat="false" ht="15.95" hidden="false" customHeight="true" outlineLevel="0" collapsed="false">
      <c r="H223" s="0"/>
      <c r="J223" s="0"/>
      <c r="K223" s="0"/>
    </row>
    <row r="224" customFormat="false" ht="15" hidden="false" customHeight="false" outlineLevel="0" collapsed="false">
      <c r="B224" s="19" t="n">
        <v>1</v>
      </c>
      <c r="C224" s="20"/>
      <c r="D224" s="45" t="n">
        <f aca="false">FLOOR(J221/$A$25,0.1)</f>
        <v>240359657.2</v>
      </c>
      <c r="E224" s="20"/>
      <c r="F224" s="20" t="n">
        <f aca="false">$A$10</f>
        <v>150</v>
      </c>
      <c r="G224" s="20"/>
      <c r="H224" s="22" t="n">
        <f aca="false">D224*F224</f>
        <v>36053948580</v>
      </c>
      <c r="I224" s="23"/>
      <c r="J224" s="24" t="n">
        <f aca="false">J221+H224</f>
        <v>396593434430</v>
      </c>
      <c r="K224" s="0"/>
    </row>
    <row r="225" customFormat="false" ht="15.95" hidden="false" customHeight="true" outlineLevel="0" collapsed="false">
      <c r="B225" s="26" t="n">
        <v>2</v>
      </c>
      <c r="C225" s="27"/>
      <c r="D225" s="46" t="n">
        <f aca="false">FLOOR(J224/$A$25,0.1)</f>
        <v>264395622.9</v>
      </c>
      <c r="E225" s="27"/>
      <c r="F225" s="27" t="n">
        <f aca="false">$A$10</f>
        <v>150</v>
      </c>
      <c r="G225" s="27"/>
      <c r="H225" s="29" t="n">
        <f aca="false">D225*F225</f>
        <v>39659343435</v>
      </c>
      <c r="I225" s="30"/>
      <c r="J225" s="31" t="n">
        <f aca="false">J224+H225</f>
        <v>436252777865</v>
      </c>
      <c r="K225" s="0"/>
    </row>
    <row r="226" customFormat="false" ht="15.95" hidden="false" customHeight="true" outlineLevel="0" collapsed="false">
      <c r="B226" s="26" t="n">
        <v>3</v>
      </c>
      <c r="C226" s="27"/>
      <c r="D226" s="46" t="n">
        <f aca="false">FLOOR(J225/$A$25,0.1)</f>
        <v>290835185.2</v>
      </c>
      <c r="E226" s="27"/>
      <c r="F226" s="27" t="n">
        <f aca="false">$A$10</f>
        <v>150</v>
      </c>
      <c r="G226" s="27"/>
      <c r="H226" s="29" t="n">
        <f aca="false">D226*F226</f>
        <v>43625277780</v>
      </c>
      <c r="I226" s="30"/>
      <c r="J226" s="31" t="n">
        <f aca="false">J225+H226</f>
        <v>479878055645</v>
      </c>
      <c r="K226" s="0"/>
    </row>
    <row r="227" customFormat="false" ht="15.95" hidden="false" customHeight="true" outlineLevel="0" collapsed="false">
      <c r="B227" s="26" t="n">
        <v>4</v>
      </c>
      <c r="C227" s="27"/>
      <c r="D227" s="46" t="n">
        <f aca="false">FLOOR(J226/$A$25,0.1)</f>
        <v>319918703.7</v>
      </c>
      <c r="E227" s="27"/>
      <c r="F227" s="27" t="n">
        <f aca="false">$A$10</f>
        <v>150</v>
      </c>
      <c r="G227" s="27"/>
      <c r="H227" s="29" t="n">
        <f aca="false">D227*F227</f>
        <v>47987805555</v>
      </c>
      <c r="I227" s="30"/>
      <c r="J227" s="31" t="n">
        <f aca="false">J226+H227</f>
        <v>527865861200</v>
      </c>
      <c r="K227" s="0"/>
    </row>
    <row r="228" customFormat="false" ht="15.95" hidden="false" customHeight="true" outlineLevel="0" collapsed="false">
      <c r="B228" s="26" t="n">
        <v>5</v>
      </c>
      <c r="C228" s="27"/>
      <c r="D228" s="46" t="n">
        <f aca="false">FLOOR(J227/$A$25,0.1)</f>
        <v>351910574.1</v>
      </c>
      <c r="E228" s="27"/>
      <c r="F228" s="27" t="n">
        <f aca="false">$A$10</f>
        <v>150</v>
      </c>
      <c r="G228" s="27"/>
      <c r="H228" s="29" t="n">
        <f aca="false">D228*F228</f>
        <v>52786586115</v>
      </c>
      <c r="I228" s="30"/>
      <c r="J228" s="31" t="n">
        <f aca="false">J227+H228</f>
        <v>580652447315</v>
      </c>
      <c r="K228" s="0"/>
    </row>
    <row r="229" customFormat="false" ht="15.95" hidden="false" customHeight="true" outlineLevel="0" collapsed="false">
      <c r="B229" s="26" t="n">
        <v>6</v>
      </c>
      <c r="C229" s="27"/>
      <c r="D229" s="46" t="n">
        <f aca="false">FLOOR(J228/$A$25,0.1)</f>
        <v>387101631.5</v>
      </c>
      <c r="E229" s="27"/>
      <c r="F229" s="27" t="n">
        <f aca="false">$A$10</f>
        <v>150</v>
      </c>
      <c r="G229" s="27"/>
      <c r="H229" s="29" t="n">
        <f aca="false">D229*F229</f>
        <v>58065244725</v>
      </c>
      <c r="I229" s="30"/>
      <c r="J229" s="31" t="n">
        <f aca="false">J228+H229</f>
        <v>638717692040</v>
      </c>
      <c r="K229" s="0"/>
      <c r="L229" s="34"/>
    </row>
    <row r="230" customFormat="false" ht="15.95" hidden="false" customHeight="true" outlineLevel="0" collapsed="false">
      <c r="B230" s="26" t="n">
        <v>7</v>
      </c>
      <c r="C230" s="27"/>
      <c r="D230" s="46" t="n">
        <f aca="false">FLOOR(J229/$A$25,0.1)</f>
        <v>425811794.6</v>
      </c>
      <c r="E230" s="27"/>
      <c r="F230" s="27" t="n">
        <f aca="false">$A$10</f>
        <v>150</v>
      </c>
      <c r="G230" s="27"/>
      <c r="H230" s="29" t="n">
        <f aca="false">D230*F230</f>
        <v>63871769190</v>
      </c>
      <c r="I230" s="30"/>
      <c r="J230" s="31" t="n">
        <f aca="false">J229+H230</f>
        <v>702589461230</v>
      </c>
      <c r="K230" s="0"/>
    </row>
    <row r="231" customFormat="false" ht="15.95" hidden="false" customHeight="true" outlineLevel="0" collapsed="false">
      <c r="B231" s="26" t="n">
        <v>8</v>
      </c>
      <c r="C231" s="27"/>
      <c r="D231" s="46" t="n">
        <f aca="false">FLOOR(J230/$A$25,0.1)</f>
        <v>468392974.1</v>
      </c>
      <c r="E231" s="27"/>
      <c r="F231" s="27" t="n">
        <f aca="false">$A$10</f>
        <v>150</v>
      </c>
      <c r="G231" s="27"/>
      <c r="H231" s="29" t="n">
        <f aca="false">D231*F231</f>
        <v>70258946115</v>
      </c>
      <c r="I231" s="30"/>
      <c r="J231" s="31" t="n">
        <f aca="false">J230+H231</f>
        <v>772848407345</v>
      </c>
      <c r="K231" s="0"/>
    </row>
    <row r="232" customFormat="false" ht="15.95" hidden="false" customHeight="true" outlineLevel="0" collapsed="false">
      <c r="B232" s="26" t="n">
        <v>9</v>
      </c>
      <c r="C232" s="27"/>
      <c r="D232" s="46" t="n">
        <f aca="false">FLOOR(J231/$A$25,0.1)</f>
        <v>515232271.5</v>
      </c>
      <c r="E232" s="27"/>
      <c r="F232" s="27" t="n">
        <f aca="false">$A$10</f>
        <v>150</v>
      </c>
      <c r="G232" s="27"/>
      <c r="H232" s="29" t="n">
        <f aca="false">D232*F232</f>
        <v>77284840725</v>
      </c>
      <c r="I232" s="30"/>
      <c r="J232" s="31" t="n">
        <f aca="false">J231+H232</f>
        <v>850133248070</v>
      </c>
      <c r="K232" s="0"/>
    </row>
    <row r="233" customFormat="false" ht="15.95" hidden="false" customHeight="true" outlineLevel="0" collapsed="false">
      <c r="B233" s="26" t="n">
        <v>10</v>
      </c>
      <c r="C233" s="27"/>
      <c r="D233" s="46" t="n">
        <f aca="false">FLOOR(J232/$A$25,0.1)</f>
        <v>566755498.7</v>
      </c>
      <c r="E233" s="27"/>
      <c r="F233" s="27" t="n">
        <f aca="false">$A$10</f>
        <v>150</v>
      </c>
      <c r="G233" s="27"/>
      <c r="H233" s="29" t="n">
        <f aca="false">D233*F233</f>
        <v>85013324805</v>
      </c>
      <c r="I233" s="30"/>
      <c r="J233" s="31" t="n">
        <f aca="false">J232+H233</f>
        <v>935146572875</v>
      </c>
      <c r="K233" s="0"/>
    </row>
    <row r="234" customFormat="false" ht="15.95" hidden="false" customHeight="true" outlineLevel="0" collapsed="false">
      <c r="B234" s="26" t="n">
        <v>11</v>
      </c>
      <c r="C234" s="27"/>
      <c r="D234" s="46" t="n">
        <f aca="false">FLOOR(J233/$A$25,0.1)</f>
        <v>623431048.5</v>
      </c>
      <c r="E234" s="27"/>
      <c r="F234" s="27" t="n">
        <f aca="false">$A$10</f>
        <v>150</v>
      </c>
      <c r="G234" s="27"/>
      <c r="H234" s="29" t="n">
        <f aca="false">D234*F234</f>
        <v>93514657275</v>
      </c>
      <c r="I234" s="30"/>
      <c r="J234" s="31" t="n">
        <f aca="false">J233+H234</f>
        <v>1028661230150</v>
      </c>
      <c r="K234" s="0"/>
      <c r="L234" s="34"/>
    </row>
    <row r="235" customFormat="false" ht="15.95" hidden="false" customHeight="true" outlineLevel="0" collapsed="false">
      <c r="B235" s="26" t="n">
        <v>12</v>
      </c>
      <c r="C235" s="27"/>
      <c r="D235" s="46" t="n">
        <f aca="false">FLOOR(J234/$A$25,0.1)</f>
        <v>685774153.4</v>
      </c>
      <c r="E235" s="27"/>
      <c r="F235" s="27" t="n">
        <f aca="false">$A$10</f>
        <v>150</v>
      </c>
      <c r="G235" s="27"/>
      <c r="H235" s="29" t="n">
        <f aca="false">D235*F235</f>
        <v>102866123010</v>
      </c>
      <c r="I235" s="30"/>
      <c r="J235" s="31" t="n">
        <f aca="false">J234+H235</f>
        <v>1131527353160</v>
      </c>
      <c r="K235" s="0"/>
    </row>
    <row r="236" customFormat="false" ht="15.95" hidden="false" customHeight="true" outlineLevel="0" collapsed="false">
      <c r="B236" s="26" t="n">
        <v>13</v>
      </c>
      <c r="C236" s="27"/>
      <c r="D236" s="46" t="n">
        <f aca="false">FLOOR(J235/$A$25,0.1)</f>
        <v>754351568.7</v>
      </c>
      <c r="E236" s="27"/>
      <c r="F236" s="27" t="n">
        <f aca="false">$A$10</f>
        <v>150</v>
      </c>
      <c r="G236" s="27"/>
      <c r="H236" s="29" t="n">
        <f aca="false">D236*F236</f>
        <v>113152735305</v>
      </c>
      <c r="I236" s="30"/>
      <c r="J236" s="31" t="n">
        <f aca="false">J235+H236</f>
        <v>1244680088465</v>
      </c>
      <c r="K236" s="0"/>
    </row>
    <row r="237" customFormat="false" ht="15.95" hidden="false" customHeight="true" outlineLevel="0" collapsed="false">
      <c r="B237" s="26" t="n">
        <v>14</v>
      </c>
      <c r="C237" s="27"/>
      <c r="D237" s="46" t="n">
        <f aca="false">FLOOR(J236/$A$25,0.1)</f>
        <v>829786725.6</v>
      </c>
      <c r="E237" s="27"/>
      <c r="F237" s="27" t="n">
        <f aca="false">$A$10</f>
        <v>150</v>
      </c>
      <c r="G237" s="27"/>
      <c r="H237" s="29" t="n">
        <f aca="false">D237*F237</f>
        <v>124468008840</v>
      </c>
      <c r="I237" s="30"/>
      <c r="J237" s="31" t="n">
        <f aca="false">J236+H237</f>
        <v>1369148097305</v>
      </c>
      <c r="K237" s="0"/>
    </row>
    <row r="238" customFormat="false" ht="15.95" hidden="false" customHeight="true" outlineLevel="0" collapsed="false">
      <c r="B238" s="26" t="n">
        <v>15</v>
      </c>
      <c r="C238" s="27"/>
      <c r="D238" s="46" t="n">
        <f aca="false">FLOOR(J237/$A$25,0.1)</f>
        <v>912765398.2</v>
      </c>
      <c r="E238" s="27"/>
      <c r="F238" s="27" t="n">
        <f aca="false">$A$10</f>
        <v>150</v>
      </c>
      <c r="G238" s="27"/>
      <c r="H238" s="29" t="n">
        <f aca="false">D238*F238</f>
        <v>136914809730</v>
      </c>
      <c r="I238" s="30"/>
      <c r="J238" s="31" t="n">
        <f aca="false">J237+H238</f>
        <v>1506062907035</v>
      </c>
      <c r="K238" s="0"/>
    </row>
    <row r="239" customFormat="false" ht="15.95" hidden="false" customHeight="true" outlineLevel="0" collapsed="false">
      <c r="B239" s="26" t="n">
        <v>16</v>
      </c>
      <c r="C239" s="27"/>
      <c r="D239" s="46" t="n">
        <f aca="false">FLOOR(J238/$A$25,0.1)</f>
        <v>1004041938</v>
      </c>
      <c r="E239" s="27"/>
      <c r="F239" s="27" t="n">
        <f aca="false">$A$10</f>
        <v>150</v>
      </c>
      <c r="G239" s="27"/>
      <c r="H239" s="29" t="n">
        <f aca="false">D239*F239</f>
        <v>150606290700</v>
      </c>
      <c r="I239" s="30"/>
      <c r="J239" s="31" t="n">
        <f aca="false">J238+H239</f>
        <v>1656669197735</v>
      </c>
      <c r="K239" s="0"/>
      <c r="L239" s="34"/>
    </row>
    <row r="240" customFormat="false" ht="15.95" hidden="false" customHeight="true" outlineLevel="0" collapsed="false">
      <c r="B240" s="26" t="n">
        <v>17</v>
      </c>
      <c r="C240" s="27"/>
      <c r="D240" s="46" t="n">
        <f aca="false">FLOOR(J239/$A$25,0.1)</f>
        <v>1104446131.8</v>
      </c>
      <c r="E240" s="27"/>
      <c r="F240" s="27" t="n">
        <f aca="false">$A$10</f>
        <v>150</v>
      </c>
      <c r="G240" s="27"/>
      <c r="H240" s="29" t="n">
        <f aca="false">D240*F240</f>
        <v>165666919770</v>
      </c>
      <c r="I240" s="30"/>
      <c r="J240" s="31" t="n">
        <f aca="false">J239+H240</f>
        <v>1822336117505</v>
      </c>
      <c r="K240" s="0"/>
    </row>
    <row r="241" customFormat="false" ht="15.95" hidden="false" customHeight="true" outlineLevel="0" collapsed="false">
      <c r="B241" s="26" t="n">
        <v>18</v>
      </c>
      <c r="C241" s="27"/>
      <c r="D241" s="28" t="n">
        <f aca="false">FLOOR(J240/$A$25,0.1)</f>
        <v>1214890745</v>
      </c>
      <c r="E241" s="27"/>
      <c r="F241" s="27" t="n">
        <f aca="false">$A$10</f>
        <v>150</v>
      </c>
      <c r="G241" s="27"/>
      <c r="H241" s="29" t="n">
        <f aca="false">D241*F241</f>
        <v>182233611750</v>
      </c>
      <c r="I241" s="30"/>
      <c r="J241" s="31" t="n">
        <f aca="false">J240+H241</f>
        <v>2004569729255</v>
      </c>
      <c r="K241" s="0"/>
    </row>
    <row r="242" customFormat="false" ht="15.95" hidden="false" customHeight="true" outlineLevel="0" collapsed="false">
      <c r="B242" s="26" t="n">
        <v>19</v>
      </c>
      <c r="C242" s="27"/>
      <c r="D242" s="28" t="n">
        <f aca="false">FLOOR(J241/$A$25,0.1)</f>
        <v>1336379819.5</v>
      </c>
      <c r="E242" s="27"/>
      <c r="F242" s="27" t="n">
        <f aca="false">$A$10</f>
        <v>150</v>
      </c>
      <c r="G242" s="27"/>
      <c r="H242" s="29" t="n">
        <f aca="false">D242*F242</f>
        <v>200456972925</v>
      </c>
      <c r="I242" s="30"/>
      <c r="J242" s="37" t="n">
        <f aca="false">J241+H242</f>
        <v>2205026702180</v>
      </c>
      <c r="K242" s="2" t="n">
        <v>11</v>
      </c>
      <c r="L242" s="34" t="n">
        <f aca="false">(J242-$J$221)/$J$221</f>
        <v>5.11590904386375</v>
      </c>
      <c r="M242" s="0" t="s">
        <v>17</v>
      </c>
    </row>
    <row r="243" customFormat="false" ht="15.95" hidden="false" customHeight="true" outlineLevel="0" collapsed="false">
      <c r="B243" s="39" t="n">
        <v>20</v>
      </c>
      <c r="C243" s="40"/>
      <c r="D243" s="41" t="n">
        <f aca="false">FLOOR(J242/$A$25,0.1)</f>
        <v>1470017801.4</v>
      </c>
      <c r="E243" s="40"/>
      <c r="F243" s="40" t="n">
        <f aca="false">$A$10</f>
        <v>150</v>
      </c>
      <c r="G243" s="40"/>
      <c r="H243" s="42" t="s">
        <v>18</v>
      </c>
      <c r="I243" s="43"/>
      <c r="J243" s="44" t="n">
        <f aca="false">D243*F243</f>
        <v>220502670210</v>
      </c>
      <c r="K243" s="0"/>
    </row>
    <row r="244" customFormat="false" ht="15.95" hidden="false" customHeight="true" outlineLevel="0" collapsed="false">
      <c r="H244" s="0"/>
      <c r="J244" s="0"/>
      <c r="K244" s="0"/>
    </row>
    <row r="245" customFormat="false" ht="15" hidden="false" customHeight="false" outlineLevel="0" collapsed="false">
      <c r="B245" s="19" t="n">
        <v>1</v>
      </c>
      <c r="C245" s="20"/>
      <c r="D245" s="45" t="n">
        <f aca="false">FLOOR(J242/$A$25,0.1)</f>
        <v>1470017801.4</v>
      </c>
      <c r="E245" s="20"/>
      <c r="F245" s="20" t="n">
        <f aca="false">$A$10</f>
        <v>150</v>
      </c>
      <c r="G245" s="20"/>
      <c r="H245" s="22" t="n">
        <f aca="false">D245*F245</f>
        <v>220502670210</v>
      </c>
      <c r="I245" s="23"/>
      <c r="J245" s="24" t="n">
        <f aca="false">J242+H245</f>
        <v>2425529372390</v>
      </c>
      <c r="K245" s="0"/>
    </row>
    <row r="246" customFormat="false" ht="15.95" hidden="false" customHeight="true" outlineLevel="0" collapsed="false">
      <c r="B246" s="26" t="n">
        <v>2</v>
      </c>
      <c r="C246" s="27"/>
      <c r="D246" s="46" t="n">
        <f aca="false">FLOOR(J245/$A$25,0.1)</f>
        <v>1617019581.5</v>
      </c>
      <c r="E246" s="27"/>
      <c r="F246" s="27" t="n">
        <f aca="false">$A$10</f>
        <v>150</v>
      </c>
      <c r="G246" s="27"/>
      <c r="H246" s="29" t="n">
        <f aca="false">D246*F246</f>
        <v>242552937225</v>
      </c>
      <c r="I246" s="30"/>
      <c r="J246" s="31" t="n">
        <f aca="false">J245+H246</f>
        <v>2668082309615</v>
      </c>
      <c r="K246" s="0"/>
    </row>
    <row r="247" customFormat="false" ht="15.95" hidden="false" customHeight="true" outlineLevel="0" collapsed="false">
      <c r="B247" s="26" t="n">
        <v>3</v>
      </c>
      <c r="C247" s="27"/>
      <c r="D247" s="46" t="n">
        <f aca="false">FLOOR(J246/$A$25,0.1)</f>
        <v>1778721539.7</v>
      </c>
      <c r="E247" s="27"/>
      <c r="F247" s="27" t="n">
        <f aca="false">$A$10</f>
        <v>150</v>
      </c>
      <c r="G247" s="27"/>
      <c r="H247" s="29" t="n">
        <f aca="false">D247*F247</f>
        <v>266808230955</v>
      </c>
      <c r="I247" s="30"/>
      <c r="J247" s="31" t="n">
        <f aca="false">J246+H247</f>
        <v>2934890540570</v>
      </c>
      <c r="K247" s="0"/>
    </row>
    <row r="248" customFormat="false" ht="15.95" hidden="false" customHeight="true" outlineLevel="0" collapsed="false">
      <c r="B248" s="26" t="n">
        <v>4</v>
      </c>
      <c r="C248" s="27"/>
      <c r="D248" s="46" t="n">
        <f aca="false">FLOOR(J247/$A$25,0.1)</f>
        <v>1956593693.7</v>
      </c>
      <c r="E248" s="27"/>
      <c r="F248" s="27" t="n">
        <f aca="false">$A$10</f>
        <v>150</v>
      </c>
      <c r="G248" s="27"/>
      <c r="H248" s="29" t="n">
        <f aca="false">D248*F248</f>
        <v>293489054055</v>
      </c>
      <c r="I248" s="30"/>
      <c r="J248" s="31" t="n">
        <f aca="false">J247+H248</f>
        <v>3228379594625</v>
      </c>
      <c r="K248" s="0"/>
    </row>
    <row r="249" customFormat="false" ht="15.95" hidden="false" customHeight="true" outlineLevel="0" collapsed="false">
      <c r="B249" s="26" t="n">
        <v>5</v>
      </c>
      <c r="C249" s="27"/>
      <c r="D249" s="46" t="n">
        <f aca="false">FLOOR(J248/$A$25,0.1)</f>
        <v>2152253063</v>
      </c>
      <c r="E249" s="27"/>
      <c r="F249" s="27" t="n">
        <f aca="false">$A$10</f>
        <v>150</v>
      </c>
      <c r="G249" s="27"/>
      <c r="H249" s="29" t="n">
        <f aca="false">D249*F249</f>
        <v>322837959450</v>
      </c>
      <c r="I249" s="30"/>
      <c r="J249" s="31" t="n">
        <f aca="false">J248+H249</f>
        <v>3551217554075</v>
      </c>
      <c r="K249" s="0"/>
    </row>
    <row r="250" customFormat="false" ht="15.95" hidden="false" customHeight="true" outlineLevel="0" collapsed="false">
      <c r="B250" s="26" t="n">
        <v>6</v>
      </c>
      <c r="C250" s="27"/>
      <c r="D250" s="46" t="n">
        <f aca="false">FLOOR(J249/$A$25,0.1)</f>
        <v>2367478369.3</v>
      </c>
      <c r="E250" s="27"/>
      <c r="F250" s="27" t="n">
        <f aca="false">$A$10</f>
        <v>150</v>
      </c>
      <c r="G250" s="27"/>
      <c r="H250" s="29" t="n">
        <f aca="false">D250*F250</f>
        <v>355121755395</v>
      </c>
      <c r="I250" s="30"/>
      <c r="J250" s="31" t="n">
        <f aca="false">J249+H250</f>
        <v>3906339309470</v>
      </c>
      <c r="K250" s="0"/>
      <c r="L250" s="34"/>
    </row>
    <row r="251" customFormat="false" ht="15.95" hidden="false" customHeight="true" outlineLevel="0" collapsed="false">
      <c r="B251" s="26" t="n">
        <v>7</v>
      </c>
      <c r="C251" s="27"/>
      <c r="D251" s="46" t="n">
        <f aca="false">FLOOR(J250/$A$25,0.1)</f>
        <v>2604226206.3</v>
      </c>
      <c r="E251" s="27"/>
      <c r="F251" s="27" t="n">
        <f aca="false">$A$10</f>
        <v>150</v>
      </c>
      <c r="G251" s="27"/>
      <c r="H251" s="29" t="n">
        <f aca="false">D251*F251</f>
        <v>390633930945</v>
      </c>
      <c r="I251" s="30"/>
      <c r="J251" s="31" t="n">
        <f aca="false">J250+H251</f>
        <v>4296973240415</v>
      </c>
      <c r="K251" s="0"/>
    </row>
    <row r="252" customFormat="false" ht="15.95" hidden="false" customHeight="true" outlineLevel="0" collapsed="false">
      <c r="B252" s="26" t="n">
        <v>8</v>
      </c>
      <c r="C252" s="27"/>
      <c r="D252" s="46" t="n">
        <f aca="false">FLOOR(J251/$A$25,0.1)</f>
        <v>2864648826.9</v>
      </c>
      <c r="E252" s="27"/>
      <c r="F252" s="27" t="n">
        <f aca="false">$A$10</f>
        <v>150</v>
      </c>
      <c r="G252" s="27"/>
      <c r="H252" s="29" t="n">
        <f aca="false">D252*F252</f>
        <v>429697324035</v>
      </c>
      <c r="I252" s="30"/>
      <c r="J252" s="31" t="n">
        <f aca="false">J251+H252</f>
        <v>4726670564450</v>
      </c>
      <c r="K252" s="0"/>
    </row>
    <row r="253" customFormat="false" ht="15.95" hidden="false" customHeight="true" outlineLevel="0" collapsed="false">
      <c r="B253" s="26" t="n">
        <v>9</v>
      </c>
      <c r="C253" s="27"/>
      <c r="D253" s="46" t="n">
        <f aca="false">FLOOR(J252/$A$25,0.1)</f>
        <v>3151113709.6</v>
      </c>
      <c r="E253" s="27"/>
      <c r="F253" s="27" t="n">
        <f aca="false">$A$10</f>
        <v>150</v>
      </c>
      <c r="G253" s="27"/>
      <c r="H253" s="29" t="n">
        <f aca="false">D253*F253</f>
        <v>472667056440</v>
      </c>
      <c r="I253" s="30"/>
      <c r="J253" s="31" t="n">
        <f aca="false">J252+H253</f>
        <v>5199337620890</v>
      </c>
      <c r="K253" s="0"/>
    </row>
    <row r="254" customFormat="false" ht="15.95" hidden="false" customHeight="true" outlineLevel="0" collapsed="false">
      <c r="B254" s="26" t="n">
        <v>10</v>
      </c>
      <c r="C254" s="27"/>
      <c r="D254" s="46" t="n">
        <f aca="false">FLOOR(J253/$A$25,0.1)</f>
        <v>3466225080.5</v>
      </c>
      <c r="E254" s="27"/>
      <c r="F254" s="27" t="n">
        <f aca="false">$A$10</f>
        <v>150</v>
      </c>
      <c r="G254" s="27"/>
      <c r="H254" s="29" t="n">
        <f aca="false">D254*F254</f>
        <v>519933762075</v>
      </c>
      <c r="I254" s="30"/>
      <c r="J254" s="31" t="n">
        <f aca="false">J253+H254</f>
        <v>5719271382965</v>
      </c>
      <c r="K254" s="0"/>
    </row>
    <row r="255" customFormat="false" ht="15.95" hidden="false" customHeight="true" outlineLevel="0" collapsed="false">
      <c r="B255" s="26" t="n">
        <v>11</v>
      </c>
      <c r="C255" s="27"/>
      <c r="D255" s="46" t="n">
        <f aca="false">FLOOR(J254/$A$25,0.1)</f>
        <v>3812847588.6</v>
      </c>
      <c r="E255" s="27"/>
      <c r="F255" s="27" t="n">
        <f aca="false">$A$10</f>
        <v>150</v>
      </c>
      <c r="G255" s="27"/>
      <c r="H255" s="29" t="n">
        <f aca="false">D255*F255</f>
        <v>571927138290</v>
      </c>
      <c r="I255" s="30"/>
      <c r="J255" s="31" t="n">
        <f aca="false">J254+H255</f>
        <v>6291198521255</v>
      </c>
      <c r="K255" s="0"/>
      <c r="L255" s="34"/>
    </row>
    <row r="256" customFormat="false" ht="15.95" hidden="false" customHeight="true" outlineLevel="0" collapsed="false">
      <c r="B256" s="26" t="n">
        <v>12</v>
      </c>
      <c r="C256" s="27"/>
      <c r="D256" s="46" t="n">
        <f aca="false">FLOOR(J255/$A$25,0.1)</f>
        <v>4194132347.5</v>
      </c>
      <c r="E256" s="27"/>
      <c r="F256" s="27" t="n">
        <f aca="false">$A$10</f>
        <v>150</v>
      </c>
      <c r="G256" s="27"/>
      <c r="H256" s="29" t="n">
        <f aca="false">D256*F256</f>
        <v>629119852125</v>
      </c>
      <c r="I256" s="30"/>
      <c r="J256" s="31" t="n">
        <f aca="false">J255+H256</f>
        <v>6920318373380</v>
      </c>
      <c r="K256" s="0"/>
    </row>
    <row r="257" customFormat="false" ht="15.95" hidden="false" customHeight="true" outlineLevel="0" collapsed="false">
      <c r="B257" s="26" t="n">
        <v>13</v>
      </c>
      <c r="C257" s="27"/>
      <c r="D257" s="46" t="n">
        <f aca="false">FLOOR(J256/$A$25,0.1)</f>
        <v>4613545582.2</v>
      </c>
      <c r="E257" s="27"/>
      <c r="F257" s="27" t="n">
        <f aca="false">$A$10</f>
        <v>150</v>
      </c>
      <c r="G257" s="27"/>
      <c r="H257" s="29" t="n">
        <f aca="false">D257*F257</f>
        <v>692031837330</v>
      </c>
      <c r="I257" s="30"/>
      <c r="J257" s="31" t="n">
        <f aca="false">J256+H257</f>
        <v>7612350210710</v>
      </c>
      <c r="K257" s="0"/>
    </row>
    <row r="258" customFormat="false" ht="15.95" hidden="false" customHeight="true" outlineLevel="0" collapsed="false">
      <c r="B258" s="26" t="n">
        <v>14</v>
      </c>
      <c r="C258" s="27"/>
      <c r="D258" s="46" t="n">
        <f aca="false">FLOOR(J257/$A$25,0.1)</f>
        <v>5074900140.4</v>
      </c>
      <c r="E258" s="27"/>
      <c r="F258" s="27" t="n">
        <f aca="false">$A$10</f>
        <v>150</v>
      </c>
      <c r="G258" s="27"/>
      <c r="H258" s="29" t="n">
        <f aca="false">D258*F258</f>
        <v>761235021060</v>
      </c>
      <c r="I258" s="30"/>
      <c r="J258" s="31" t="n">
        <f aca="false">J257+H258</f>
        <v>8373585231770</v>
      </c>
      <c r="K258" s="0"/>
    </row>
    <row r="259" customFormat="false" ht="15.95" hidden="false" customHeight="true" outlineLevel="0" collapsed="false">
      <c r="B259" s="26" t="n">
        <v>15</v>
      </c>
      <c r="C259" s="27"/>
      <c r="D259" s="46" t="n">
        <f aca="false">FLOOR(J258/$A$25,0.1)</f>
        <v>5582390154.5</v>
      </c>
      <c r="E259" s="27"/>
      <c r="F259" s="27" t="n">
        <f aca="false">$A$10</f>
        <v>150</v>
      </c>
      <c r="G259" s="27"/>
      <c r="H259" s="29" t="n">
        <f aca="false">D259*F259</f>
        <v>837358523175</v>
      </c>
      <c r="I259" s="30"/>
      <c r="J259" s="31" t="n">
        <f aca="false">J258+H259</f>
        <v>9210943754945</v>
      </c>
      <c r="K259" s="0"/>
    </row>
    <row r="260" customFormat="false" ht="15.95" hidden="false" customHeight="true" outlineLevel="0" collapsed="false">
      <c r="B260" s="26" t="n">
        <v>16</v>
      </c>
      <c r="C260" s="27"/>
      <c r="D260" s="46" t="n">
        <f aca="false">FLOOR(J259/$A$25,0.1)</f>
        <v>6140629169.9</v>
      </c>
      <c r="E260" s="27"/>
      <c r="F260" s="27" t="n">
        <f aca="false">$A$10</f>
        <v>150</v>
      </c>
      <c r="G260" s="27"/>
      <c r="H260" s="29" t="n">
        <f aca="false">D260*F260</f>
        <v>921094375485</v>
      </c>
      <c r="I260" s="30"/>
      <c r="J260" s="31" t="n">
        <f aca="false">J259+H260</f>
        <v>10132038130430</v>
      </c>
      <c r="K260" s="0"/>
      <c r="L260" s="34"/>
    </row>
    <row r="261" customFormat="false" ht="15.95" hidden="false" customHeight="true" outlineLevel="0" collapsed="false">
      <c r="B261" s="26" t="n">
        <v>17</v>
      </c>
      <c r="C261" s="27"/>
      <c r="D261" s="46" t="n">
        <f aca="false">FLOOR(J260/$A$25,0.1)</f>
        <v>6754692086.9</v>
      </c>
      <c r="E261" s="27"/>
      <c r="F261" s="27" t="n">
        <f aca="false">$A$10</f>
        <v>150</v>
      </c>
      <c r="G261" s="27"/>
      <c r="H261" s="29" t="n">
        <f aca="false">D261*F261</f>
        <v>1013203813035</v>
      </c>
      <c r="I261" s="30"/>
      <c r="J261" s="31" t="n">
        <f aca="false">J260+H261</f>
        <v>11145241943465</v>
      </c>
      <c r="K261" s="0"/>
    </row>
    <row r="262" customFormat="false" ht="15.95" hidden="false" customHeight="true" outlineLevel="0" collapsed="false">
      <c r="B262" s="26" t="n">
        <v>18</v>
      </c>
      <c r="C262" s="27"/>
      <c r="D262" s="28" t="n">
        <f aca="false">FLOOR(J261/$A$25,0.1)</f>
        <v>7430161295.6</v>
      </c>
      <c r="E262" s="27"/>
      <c r="F262" s="27" t="n">
        <f aca="false">$A$10</f>
        <v>150</v>
      </c>
      <c r="G262" s="27"/>
      <c r="H262" s="29" t="n">
        <f aca="false">D262*F262</f>
        <v>1114524194340</v>
      </c>
      <c r="I262" s="30"/>
      <c r="J262" s="31" t="n">
        <f aca="false">J261+H262</f>
        <v>12259766137805</v>
      </c>
      <c r="K262" s="0"/>
    </row>
    <row r="263" customFormat="false" ht="15.95" hidden="false" customHeight="true" outlineLevel="0" collapsed="false">
      <c r="B263" s="26" t="n">
        <v>19</v>
      </c>
      <c r="C263" s="27"/>
      <c r="D263" s="28" t="n">
        <f aca="false">FLOOR(J262/$A$25,0.1)</f>
        <v>8173177425.2</v>
      </c>
      <c r="E263" s="27"/>
      <c r="F263" s="27" t="n">
        <f aca="false">$A$10</f>
        <v>150</v>
      </c>
      <c r="G263" s="27"/>
      <c r="H263" s="29" t="n">
        <f aca="false">D263*F263</f>
        <v>1225976613780</v>
      </c>
      <c r="I263" s="30"/>
      <c r="J263" s="37" t="n">
        <f aca="false">J262+H263</f>
        <v>13485742751585</v>
      </c>
      <c r="K263" s="2" t="n">
        <v>12</v>
      </c>
      <c r="L263" s="34" t="n">
        <f aca="false">(J263-$J$242)/$J$242</f>
        <v>5.11590904466251</v>
      </c>
      <c r="M263" s="0" t="s">
        <v>17</v>
      </c>
    </row>
    <row r="264" customFormat="false" ht="15.95" hidden="false" customHeight="true" outlineLevel="0" collapsed="false">
      <c r="B264" s="39" t="n">
        <v>20</v>
      </c>
      <c r="C264" s="40"/>
      <c r="D264" s="41" t="n">
        <f aca="false">FLOOR(J263/$A$25,0.1)</f>
        <v>8990495167.7</v>
      </c>
      <c r="E264" s="40"/>
      <c r="F264" s="40" t="n">
        <f aca="false">$A$10</f>
        <v>150</v>
      </c>
      <c r="G264" s="40"/>
      <c r="H264" s="42" t="s">
        <v>18</v>
      </c>
      <c r="I264" s="43"/>
      <c r="J264" s="44" t="n">
        <f aca="false">D264*F264</f>
        <v>1348574275155</v>
      </c>
      <c r="K264" s="0"/>
    </row>
    <row r="265" customFormat="false" ht="15.95" hidden="false" customHeight="tru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J1"/>
    <mergeCell ref="B2:J2"/>
    <mergeCell ref="B89:J89"/>
    <mergeCell ref="B90:J90"/>
    <mergeCell ref="B177:J177"/>
    <mergeCell ref="B178:J17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873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dcterms:modified xsi:type="dcterms:W3CDTF">2021-02-13T13:29:48Z</dcterms:modified>
  <cp:revision>144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